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90" i="1" l="1"/>
  <c r="AB78" i="1"/>
</calcChain>
</file>

<file path=xl/sharedStrings.xml><?xml version="1.0" encoding="utf-8"?>
<sst xmlns="http://schemas.openxmlformats.org/spreadsheetml/2006/main" count="389" uniqueCount="289">
  <si>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</si>
  <si>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</si>
  <si>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</si>
  <si>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</si>
  <si>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</si>
  <si>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</si>
  <si>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</si>
  <si>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</si>
  <si>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</si>
  <si>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</si>
  <si>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</si>
  <si>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</si>
  <si>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</si>
  <si>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</si>
  <si>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</si>
  <si>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</si>
  <si>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</si>
  <si>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</si>
  <si>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</si>
  <si>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</si>
  <si>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</si>
  <si>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</si>
  <si>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</si>
  <si>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</si>
  <si>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</si>
  <si>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</si>
  <si>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</si>
  <si>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</si>
  <si>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</si>
  <si>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</si>
  <si>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</si>
  <si>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</si>
  <si>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</si>
  <si>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</si>
  <si>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</si>
  <si>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</si>
  <si>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</si>
  <si>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</si>
  <si>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</si>
  <si>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</si>
  <si>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</si>
  <si>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</si>
  <si>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</si>
  <si>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</si>
  <si>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</si>
  <si>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</si>
  <si>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</si>
  <si>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</si>
  <si>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</si>
  <si>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</si>
  <si>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</si>
  <si>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</si>
  <si>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</si>
  <si>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</si>
  <si>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</si>
  <si>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</si>
  <si>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</si>
  <si>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</si>
  <si>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</si>
  <si>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</si>
  <si>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</si>
  <si>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</si>
  <si>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</si>
  <si>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</si>
  <si>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</si>
  <si>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</si>
  <si>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</si>
  <si>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</si>
  <si>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</si>
  <si>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</si>
  <si>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</si>
  <si>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</si>
  <si>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</si>
  <si>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</si>
  <si>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</si>
  <si>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</si>
  <si>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</si>
  <si>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</si>
  <si>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</si>
  <si>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</si>
  <si>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</si>
  <si>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</si>
  <si>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</si>
  <si>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</si>
  <si>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</si>
  <si>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</si>
  <si>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</si>
  <si>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</si>
  <si>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</si>
  <si>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</si>
  <si>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</si>
  <si>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</si>
  <si>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</si>
  <si>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</si>
  <si>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</si>
  <si>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</si>
  <si>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</si>
  <si>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</si>
  <si>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</si>
  <si>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</si>
  <si>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</si>
  <si>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</si>
  <si>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</si>
  <si>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</si>
  <si>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</si>
  <si>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</si>
  <si>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</si>
  <si>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</si>
  <si>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</si>
  <si>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</si>
  <si>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</si>
  <si>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</si>
  <si>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</si>
  <si>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</si>
  <si>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</si>
  <si>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</si>
  <si>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</si>
  <si>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</si>
  <si>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</si>
  <si>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</si>
  <si>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</si>
  <si>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</si>
  <si>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</si>
  <si>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</si>
  <si>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</si>
  <si>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</si>
  <si>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</si>
  <si>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</si>
  <si>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</si>
  <si>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</si>
  <si>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</si>
  <si>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</si>
  <si>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</si>
  <si>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</si>
  <si>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</si>
  <si>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</si>
  <si>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</si>
  <si>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</si>
  <si>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</si>
  <si>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</si>
  <si>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</si>
  <si>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</si>
  <si>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</si>
  <si>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</si>
  <si>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</si>
  <si>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</si>
  <si>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</si>
  <si>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</si>
  <si>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</si>
  <si>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</si>
  <si>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</si>
  <si>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</si>
  <si>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</si>
  <si>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</si>
  <si>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</si>
  <si>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</si>
  <si>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</si>
  <si>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</si>
  <si>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</si>
  <si>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</si>
  <si>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</si>
  <si>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</si>
  <si>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</si>
  <si>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X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</si>
  <si>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</si>
  <si>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</si>
  <si>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</si>
  <si>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</si>
  <si>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</si>
  <si>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</si>
  <si>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</si>
  <si>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</si>
  <si>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</si>
  <si>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</si>
  <si>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</si>
  <si>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</si>
  <si>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</si>
  <si>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</si>
  <si>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</si>
  <si>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</si>
  <si>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</si>
  <si>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</si>
  <si>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</si>
  <si>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</si>
  <si>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</si>
  <si>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</si>
  <si>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</si>
  <si>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</si>
  <si>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</si>
  <si>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X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</si>
  <si>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</si>
  <si>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</si>
  <si>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</si>
  <si>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</si>
  <si>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</si>
  <si>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</si>
  <si>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</si>
  <si>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</si>
  <si>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</si>
  <si>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</si>
  <si>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</si>
  <si>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</si>
  <si>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</si>
  <si>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</si>
  <si>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</si>
  <si>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</si>
  <si>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</si>
  <si>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</si>
  <si>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</si>
  <si>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</si>
  <si>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</si>
  <si>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</si>
  <si>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</si>
  <si>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</si>
  <si>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</si>
  <si>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</si>
  <si>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</si>
  <si>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</si>
  <si>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</si>
  <si>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</si>
  <si>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</si>
  <si>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</si>
  <si>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</si>
  <si>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</si>
  <si>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</si>
  <si>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</si>
  <si>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</si>
  <si>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</si>
  <si>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</si>
  <si>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</si>
  <si>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</si>
  <si>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FRED                     </t>
  </si>
  <si>
    <t xml:space="preserve">Alfred              </t>
  </si>
  <si>
    <t xml:space="preserve">       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</si>
  <si>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</si>
  <si>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</si>
  <si>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</si>
  <si>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</si>
  <si>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</si>
  <si>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</si>
  <si>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</si>
  <si>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          </t>
  </si>
  <si>
    <t xml:space="preserve">NISU                     </t>
  </si>
  <si>
    <t xml:space="preserve">Tom Steven          </t>
  </si>
  <si>
    <t xml:space="preserve">1071100             </t>
  </si>
  <si>
    <t xml:space="preserve">Monique             </t>
  </si>
  <si>
    <t xml:space="preserve">693911              </t>
  </si>
  <si>
    <t xml:space="preserve">BOE                      </t>
  </si>
  <si>
    <t xml:space="preserve">Junie               </t>
  </si>
  <si>
    <t xml:space="preserve">          A         </t>
  </si>
  <si>
    <t xml:space="preserve">MOSES                    </t>
  </si>
  <si>
    <t xml:space="preserve">Elizabeth           </t>
  </si>
  <si>
    <t xml:space="preserve">TANGARAS                 </t>
  </si>
  <si>
    <t xml:space="preserve">Jimmy Thomas        </t>
  </si>
  <si>
    <t xml:space="preserve">????000222A         </t>
  </si>
  <si>
    <t xml:space="preserve">JOHNSEN                  </t>
  </si>
  <si>
    <t xml:space="preserve">Bob                 </t>
  </si>
  <si>
    <t xml:space="preserve">JOHNATHAN                </t>
  </si>
  <si>
    <t xml:space="preserve">Kalmori Henry       </t>
  </si>
  <si>
    <t xml:space="preserve">????000224A         </t>
  </si>
  <si>
    <t xml:space="preserve">James               </t>
  </si>
  <si>
    <t xml:space="preserve">Timothy             </t>
  </si>
  <si>
    <t xml:space="preserve">SINUMILA                 </t>
  </si>
  <si>
    <t xml:space="preserve">Ronald Peterson     </t>
  </si>
  <si>
    <t xml:space="preserve">TOM                      </t>
  </si>
  <si>
    <t xml:space="preserve">Willie Mapmap       </t>
  </si>
  <si>
    <t xml:space="preserve">????000228A         </t>
  </si>
  <si>
    <t xml:space="preserve">TOA                      </t>
  </si>
  <si>
    <t xml:space="preserve">Nellie              </t>
  </si>
  <si>
    <t xml:space="preserve">RAUPEPE                  </t>
  </si>
  <si>
    <t xml:space="preserve">Mike                </t>
  </si>
  <si>
    <t xml:space="preserve">LENGKON                  </t>
  </si>
  <si>
    <t xml:space="preserve">Fredtick            </t>
  </si>
  <si>
    <t xml:space="preserve">ANTOINE                  </t>
  </si>
  <si>
    <t xml:space="preserve">Marceau             </t>
  </si>
  <si>
    <t xml:space="preserve">????000232A         </t>
  </si>
  <si>
    <t>junie</t>
  </si>
  <si>
    <t xml:space="preserve">Elisabeth </t>
  </si>
  <si>
    <t xml:space="preserve">Ronald </t>
  </si>
  <si>
    <t xml:space="preserve">marceau </t>
  </si>
  <si>
    <t xml:space="preserve">victor </t>
  </si>
  <si>
    <t xml:space="preserve">No  Show No call </t>
  </si>
  <si>
    <t>No bank Account</t>
  </si>
  <si>
    <t xml:space="preserve">Bob </t>
  </si>
  <si>
    <t xml:space="preserve">Henry </t>
  </si>
  <si>
    <t xml:space="preserve">Kalo </t>
  </si>
  <si>
    <t xml:space="preserve">Timothy </t>
  </si>
  <si>
    <t xml:space="preserve">Jimmy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</si>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</sst>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0"/>
  <sheetViews>
    <sheetView tabSelected="1" workbookViewId="0">
      <selection activeCell="N93" sqref="N93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5" width="10" style="1" hidden="1" customWidth="1"/>
    <col min="16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43525</v>
      </c>
      <c r="B2" s="66">
        <v>43539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15657</v>
      </c>
      <c r="L2" s="67">
        <v>2000</v>
      </c>
      <c r="M2" s="67">
        <v>1465</v>
      </c>
      <c r="N2" s="67">
        <v>2888</v>
      </c>
      <c r="O2" s="67">
        <v>0</v>
      </c>
      <c r="P2" s="67">
        <v>0</v>
      </c>
      <c r="Q2" s="67">
        <v>0</v>
      </c>
      <c r="R2" s="67">
        <v>0</v>
      </c>
      <c r="S2" s="67">
        <v>22010</v>
      </c>
      <c r="T2" s="67">
        <v>880.4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21150</v>
      </c>
      <c r="AC2" s="67">
        <v>21130</v>
      </c>
      <c r="AD2" s="70">
        <v>0</v>
      </c>
      <c r="AE2" s="71">
        <v>0</v>
      </c>
      <c r="AF2" s="71">
        <v>16.54999923706</v>
      </c>
      <c r="AG2" s="71">
        <v>0</v>
      </c>
      <c r="AH2" s="71">
        <v>78.282997131350001</v>
      </c>
      <c r="AI2" s="71">
        <v>0</v>
      </c>
      <c r="AJ2" s="71">
        <v>8</v>
      </c>
      <c r="AK2" s="71">
        <v>0</v>
      </c>
      <c r="AL2" s="71">
        <v>4.8839998245240004</v>
      </c>
      <c r="AM2" s="71">
        <v>0</v>
      </c>
      <c r="AN2" s="71">
        <v>8.25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99.417000000000002</v>
      </c>
      <c r="AW2" s="71">
        <v>91.167000000000002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8.25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43525</v>
      </c>
      <c r="B3" s="75">
        <v>43539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17576</v>
      </c>
      <c r="L3" s="76">
        <v>229</v>
      </c>
      <c r="M3" s="76">
        <v>0</v>
      </c>
      <c r="N3" s="76">
        <v>4719</v>
      </c>
      <c r="O3" s="76">
        <v>0</v>
      </c>
      <c r="P3" s="76">
        <v>0</v>
      </c>
      <c r="Q3" s="76">
        <v>0</v>
      </c>
      <c r="R3" s="76">
        <v>0</v>
      </c>
      <c r="S3" s="76">
        <v>22524</v>
      </c>
      <c r="T3" s="76">
        <v>900.96</v>
      </c>
      <c r="U3" s="76">
        <v>975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20650</v>
      </c>
      <c r="AC3" s="76">
        <v>20648</v>
      </c>
      <c r="AD3" s="79">
        <v>0</v>
      </c>
      <c r="AE3" s="80">
        <v>0</v>
      </c>
      <c r="AF3" s="80">
        <v>18.14999961853</v>
      </c>
      <c r="AG3" s="80">
        <v>0</v>
      </c>
      <c r="AH3" s="80">
        <v>87.880996704099999</v>
      </c>
      <c r="AI3" s="80">
        <v>0</v>
      </c>
      <c r="AJ3" s="80">
        <v>0.91500002145769999</v>
      </c>
      <c r="AK3" s="80">
        <v>0</v>
      </c>
      <c r="AL3" s="80">
        <v>0</v>
      </c>
      <c r="AM3" s="80">
        <v>0</v>
      </c>
      <c r="AN3" s="80">
        <v>13.48333358765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102.2793333333</v>
      </c>
      <c r="AW3" s="80">
        <v>88.796000000000006</v>
      </c>
      <c r="AX3" s="82">
        <v>0</v>
      </c>
      <c r="AY3" s="80">
        <v>6.5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6.9833333333330003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43525</v>
      </c>
      <c r="B4" s="66">
        <v>43539</v>
      </c>
      <c r="C4" s="67">
        <v>9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17403</v>
      </c>
      <c r="L4" s="67">
        <v>1974</v>
      </c>
      <c r="M4" s="67">
        <v>3135</v>
      </c>
      <c r="N4" s="67">
        <v>1400</v>
      </c>
      <c r="O4" s="67">
        <v>0</v>
      </c>
      <c r="P4" s="67">
        <v>0</v>
      </c>
      <c r="Q4" s="67">
        <v>0</v>
      </c>
      <c r="R4" s="67">
        <v>0</v>
      </c>
      <c r="S4" s="67">
        <v>23912</v>
      </c>
      <c r="T4" s="67">
        <v>956.48</v>
      </c>
      <c r="U4" s="67">
        <v>600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22400</v>
      </c>
      <c r="AC4" s="67">
        <v>22356</v>
      </c>
      <c r="AD4" s="70">
        <v>0</v>
      </c>
      <c r="AE4" s="71">
        <v>0</v>
      </c>
      <c r="AF4" s="71">
        <v>9.0299997329709996</v>
      </c>
      <c r="AG4" s="71">
        <v>0</v>
      </c>
      <c r="AH4" s="71">
        <v>87.016998291020002</v>
      </c>
      <c r="AI4" s="71">
        <v>0</v>
      </c>
      <c r="AJ4" s="71">
        <v>7.8979992866520004</v>
      </c>
      <c r="AK4" s="71">
        <v>0</v>
      </c>
      <c r="AL4" s="71">
        <v>10.449000358579999</v>
      </c>
      <c r="AM4" s="71">
        <v>0</v>
      </c>
      <c r="AN4" s="71">
        <v>4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109.364</v>
      </c>
      <c r="AW4" s="71">
        <v>105.364</v>
      </c>
      <c r="AX4" s="73">
        <v>0</v>
      </c>
      <c r="AY4" s="71">
        <v>4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0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43525</v>
      </c>
      <c r="B5" s="75">
        <v>43539</v>
      </c>
      <c r="C5" s="76">
        <v>10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3367</v>
      </c>
      <c r="L5" s="76">
        <v>0</v>
      </c>
      <c r="M5" s="76">
        <v>0</v>
      </c>
      <c r="N5" s="76">
        <v>0</v>
      </c>
      <c r="O5" s="76">
        <v>0</v>
      </c>
      <c r="P5" s="76">
        <v>0</v>
      </c>
      <c r="Q5" s="76">
        <v>0</v>
      </c>
      <c r="R5" s="76">
        <v>0</v>
      </c>
      <c r="S5" s="76">
        <v>3367</v>
      </c>
      <c r="T5" s="76">
        <v>134.68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3250</v>
      </c>
      <c r="AC5" s="76">
        <v>3232</v>
      </c>
      <c r="AD5" s="79">
        <v>0</v>
      </c>
      <c r="AE5" s="80">
        <v>0</v>
      </c>
      <c r="AF5" s="80">
        <v>84</v>
      </c>
      <c r="AG5" s="80">
        <v>0</v>
      </c>
      <c r="AH5" s="80">
        <v>16.833000183109998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0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16.832999999999998</v>
      </c>
      <c r="AW5" s="80">
        <v>16.832999999999998</v>
      </c>
      <c r="AX5" s="82">
        <v>0</v>
      </c>
      <c r="AY5" s="80">
        <v>0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43525</v>
      </c>
      <c r="B6" s="66">
        <v>43539</v>
      </c>
      <c r="C6" s="67">
        <v>14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15620</v>
      </c>
      <c r="L6" s="67">
        <v>800</v>
      </c>
      <c r="M6" s="67">
        <v>0</v>
      </c>
      <c r="N6" s="67">
        <v>5577</v>
      </c>
      <c r="O6" s="67">
        <v>0</v>
      </c>
      <c r="P6" s="67">
        <v>0</v>
      </c>
      <c r="Q6" s="67">
        <v>0</v>
      </c>
      <c r="R6" s="67">
        <v>0</v>
      </c>
      <c r="S6" s="67">
        <v>21997</v>
      </c>
      <c r="T6" s="67">
        <v>879.88</v>
      </c>
      <c r="U6" s="67">
        <v>2389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18750</v>
      </c>
      <c r="AC6" s="67">
        <v>18728</v>
      </c>
      <c r="AD6" s="70">
        <v>0</v>
      </c>
      <c r="AE6" s="71">
        <v>0</v>
      </c>
      <c r="AF6" s="71">
        <v>25.969999313350002</v>
      </c>
      <c r="AG6" s="71">
        <v>0</v>
      </c>
      <c r="AH6" s="71">
        <v>78.101997375490001</v>
      </c>
      <c r="AI6" s="71">
        <v>0</v>
      </c>
      <c r="AJ6" s="71">
        <v>3.1989991664890001</v>
      </c>
      <c r="AK6" s="71">
        <v>0</v>
      </c>
      <c r="AL6" s="71">
        <v>0</v>
      </c>
      <c r="AM6" s="71">
        <v>0</v>
      </c>
      <c r="AN6" s="71">
        <v>15.933666229250001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97.234666666669995</v>
      </c>
      <c r="AW6" s="71">
        <v>81.301000000000002</v>
      </c>
      <c r="AX6" s="73">
        <v>0</v>
      </c>
      <c r="AY6" s="71">
        <v>15.93366666667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75</v>
      </c>
      <c r="BJ6" s="74">
        <v>0</v>
      </c>
      <c r="BK6" s="74">
        <v>0</v>
      </c>
      <c r="BL6" s="74">
        <v>0</v>
      </c>
    </row>
    <row r="7" spans="1:64" x14ac:dyDescent="0.2">
      <c r="A7" s="75">
        <v>43525</v>
      </c>
      <c r="B7" s="75">
        <v>43539</v>
      </c>
      <c r="C7" s="76">
        <v>16</v>
      </c>
      <c r="D7" s="77" t="s">
        <v>76</v>
      </c>
      <c r="E7" s="77" t="s">
        <v>77</v>
      </c>
      <c r="F7" s="78" t="s">
        <v>78</v>
      </c>
      <c r="G7" s="76">
        <v>0</v>
      </c>
      <c r="H7" s="76">
        <v>0</v>
      </c>
      <c r="I7" s="76">
        <v>0</v>
      </c>
      <c r="J7" s="76">
        <v>0</v>
      </c>
      <c r="K7" s="76">
        <v>20129</v>
      </c>
      <c r="L7" s="76">
        <v>620</v>
      </c>
      <c r="M7" s="76">
        <v>0</v>
      </c>
      <c r="N7" s="76">
        <v>8442</v>
      </c>
      <c r="O7" s="76">
        <v>0</v>
      </c>
      <c r="P7" s="76">
        <v>0</v>
      </c>
      <c r="Q7" s="76">
        <v>0</v>
      </c>
      <c r="R7" s="76">
        <v>0</v>
      </c>
      <c r="S7" s="76">
        <v>29191</v>
      </c>
      <c r="T7" s="76">
        <v>1167.6400000000001</v>
      </c>
      <c r="U7" s="76">
        <v>2212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25850</v>
      </c>
      <c r="AC7" s="76">
        <v>25811</v>
      </c>
      <c r="AD7" s="79">
        <v>0</v>
      </c>
      <c r="AE7" s="80">
        <v>0</v>
      </c>
      <c r="AF7" s="80">
        <v>25</v>
      </c>
      <c r="AG7" s="80">
        <v>0</v>
      </c>
      <c r="AH7" s="80">
        <v>80.516998291020002</v>
      </c>
      <c r="AI7" s="80">
        <v>0</v>
      </c>
      <c r="AJ7" s="80">
        <v>1.982999801636</v>
      </c>
      <c r="AK7" s="80">
        <v>0</v>
      </c>
      <c r="AL7" s="80">
        <v>0</v>
      </c>
      <c r="AM7" s="80">
        <v>0</v>
      </c>
      <c r="AN7" s="80">
        <v>19.295999526980001</v>
      </c>
      <c r="AO7" s="80">
        <v>0</v>
      </c>
      <c r="AP7" s="80">
        <v>0</v>
      </c>
      <c r="AQ7" s="80">
        <v>0</v>
      </c>
      <c r="AR7" s="80">
        <v>250</v>
      </c>
      <c r="AS7" s="81">
        <v>1</v>
      </c>
      <c r="AT7" s="80">
        <v>44</v>
      </c>
      <c r="AU7" s="76">
        <v>47667</v>
      </c>
      <c r="AV7" s="80">
        <v>101.79600000000001</v>
      </c>
      <c r="AW7" s="80">
        <v>82.5</v>
      </c>
      <c r="AX7" s="82">
        <v>0</v>
      </c>
      <c r="AY7" s="80">
        <v>11.795999999999999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7.5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x14ac:dyDescent="0.2">
      <c r="A8" s="66">
        <v>43525</v>
      </c>
      <c r="B8" s="66">
        <v>43539</v>
      </c>
      <c r="C8" s="67">
        <v>18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5870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16000</v>
      </c>
      <c r="S8" s="67">
        <v>21870</v>
      </c>
      <c r="T8" s="67">
        <v>874.8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21000</v>
      </c>
      <c r="AC8" s="67">
        <v>20995</v>
      </c>
      <c r="AD8" s="70">
        <v>10</v>
      </c>
      <c r="AE8" s="71">
        <v>0</v>
      </c>
      <c r="AF8" s="71">
        <v>10.64999961853</v>
      </c>
      <c r="AG8" s="71">
        <v>0</v>
      </c>
      <c r="AH8" s="71">
        <v>29.35000038147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0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29.35</v>
      </c>
      <c r="AW8" s="71">
        <v>29.35</v>
      </c>
      <c r="AX8" s="73">
        <v>0</v>
      </c>
      <c r="AY8" s="71">
        <v>0</v>
      </c>
      <c r="AZ8" s="71">
        <v>0</v>
      </c>
      <c r="BA8" s="71">
        <v>56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82</v>
      </c>
      <c r="BJ8" s="74">
        <v>0</v>
      </c>
      <c r="BK8" s="74">
        <v>0</v>
      </c>
      <c r="BL8" s="74">
        <v>0</v>
      </c>
    </row>
    <row r="9" spans="1:64" x14ac:dyDescent="0.2">
      <c r="A9" s="75">
        <v>43525</v>
      </c>
      <c r="B9" s="75">
        <v>43539</v>
      </c>
      <c r="C9" s="76">
        <v>20</v>
      </c>
      <c r="D9" s="77" t="s">
        <v>83</v>
      </c>
      <c r="E9" s="77" t="s">
        <v>84</v>
      </c>
      <c r="F9" s="78" t="s">
        <v>85</v>
      </c>
      <c r="G9" s="76">
        <v>0</v>
      </c>
      <c r="H9" s="76">
        <v>0</v>
      </c>
      <c r="I9" s="76">
        <v>0</v>
      </c>
      <c r="J9" s="76">
        <v>0</v>
      </c>
      <c r="K9" s="76">
        <v>16103</v>
      </c>
      <c r="L9" s="76">
        <v>2316</v>
      </c>
      <c r="M9" s="76">
        <v>0</v>
      </c>
      <c r="N9" s="76">
        <v>3741</v>
      </c>
      <c r="O9" s="76">
        <v>0</v>
      </c>
      <c r="P9" s="76">
        <v>0</v>
      </c>
      <c r="Q9" s="76">
        <v>0</v>
      </c>
      <c r="R9" s="76">
        <v>9120</v>
      </c>
      <c r="S9" s="76">
        <v>31280</v>
      </c>
      <c r="T9" s="76">
        <v>1251.2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30050</v>
      </c>
      <c r="AC9" s="76">
        <v>30029</v>
      </c>
      <c r="AD9" s="79">
        <v>4</v>
      </c>
      <c r="AE9" s="80">
        <v>0</v>
      </c>
      <c r="AF9" s="80">
        <v>8</v>
      </c>
      <c r="AG9" s="80">
        <v>0</v>
      </c>
      <c r="AH9" s="80">
        <v>56.5</v>
      </c>
      <c r="AI9" s="80">
        <v>0</v>
      </c>
      <c r="AJ9" s="80">
        <v>6.5</v>
      </c>
      <c r="AK9" s="80">
        <v>0</v>
      </c>
      <c r="AL9" s="80">
        <v>0</v>
      </c>
      <c r="AM9" s="80">
        <v>0</v>
      </c>
      <c r="AN9" s="80">
        <v>7.5</v>
      </c>
      <c r="AO9" s="80">
        <v>0</v>
      </c>
      <c r="AP9" s="80">
        <v>0</v>
      </c>
      <c r="AQ9" s="80">
        <v>0</v>
      </c>
      <c r="AR9" s="80">
        <v>285</v>
      </c>
      <c r="AS9" s="81">
        <v>1</v>
      </c>
      <c r="AT9" s="80">
        <v>44</v>
      </c>
      <c r="AU9" s="76">
        <v>54340</v>
      </c>
      <c r="AV9" s="80">
        <v>70.5</v>
      </c>
      <c r="AW9" s="80">
        <v>63</v>
      </c>
      <c r="AX9" s="82">
        <v>0</v>
      </c>
      <c r="AY9" s="80">
        <v>0</v>
      </c>
      <c r="AZ9" s="80">
        <v>0</v>
      </c>
      <c r="BA9" s="80">
        <v>32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43525</v>
      </c>
      <c r="B10" s="66">
        <v>43539</v>
      </c>
      <c r="C10" s="67">
        <v>24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25225</v>
      </c>
      <c r="L10" s="67">
        <v>1776</v>
      </c>
      <c r="M10" s="67">
        <v>1696</v>
      </c>
      <c r="N10" s="67">
        <v>3299</v>
      </c>
      <c r="O10" s="67">
        <v>0</v>
      </c>
      <c r="P10" s="67">
        <v>0</v>
      </c>
      <c r="Q10" s="67">
        <v>0</v>
      </c>
      <c r="R10" s="67">
        <v>0</v>
      </c>
      <c r="S10" s="67">
        <v>31996</v>
      </c>
      <c r="T10" s="67">
        <v>1279.8399999999999</v>
      </c>
      <c r="U10" s="67">
        <v>1413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29350</v>
      </c>
      <c r="AC10" s="67">
        <v>29303</v>
      </c>
      <c r="AD10" s="70">
        <v>0</v>
      </c>
      <c r="AE10" s="71">
        <v>0</v>
      </c>
      <c r="AF10" s="71">
        <v>12.17000007629</v>
      </c>
      <c r="AG10" s="71">
        <v>0</v>
      </c>
      <c r="AH10" s="71">
        <v>86.983001708979998</v>
      </c>
      <c r="AI10" s="71">
        <v>0</v>
      </c>
      <c r="AJ10" s="71">
        <v>4.8979992866520004</v>
      </c>
      <c r="AK10" s="71">
        <v>0</v>
      </c>
      <c r="AL10" s="71">
        <v>3.898000001907</v>
      </c>
      <c r="AM10" s="71">
        <v>0</v>
      </c>
      <c r="AN10" s="71">
        <v>6.5</v>
      </c>
      <c r="AO10" s="71">
        <v>0</v>
      </c>
      <c r="AP10" s="71">
        <v>0</v>
      </c>
      <c r="AQ10" s="71">
        <v>0</v>
      </c>
      <c r="AR10" s="71">
        <v>290</v>
      </c>
      <c r="AS10" s="72">
        <v>1</v>
      </c>
      <c r="AT10" s="71">
        <v>44</v>
      </c>
      <c r="AU10" s="67">
        <v>55293</v>
      </c>
      <c r="AV10" s="71">
        <v>102.279</v>
      </c>
      <c r="AW10" s="71">
        <v>95.778999999999996</v>
      </c>
      <c r="AX10" s="73">
        <v>0</v>
      </c>
      <c r="AY10" s="71">
        <v>6.5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60</v>
      </c>
      <c r="BJ10" s="74">
        <v>0</v>
      </c>
      <c r="BK10" s="74">
        <v>0</v>
      </c>
      <c r="BL10" s="74">
        <v>0</v>
      </c>
    </row>
    <row r="11" spans="1:64" x14ac:dyDescent="0.2">
      <c r="A11" s="75">
        <v>43525</v>
      </c>
      <c r="B11" s="75">
        <v>43539</v>
      </c>
      <c r="C11" s="76">
        <v>25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13107</v>
      </c>
      <c r="L11" s="76">
        <v>346</v>
      </c>
      <c r="M11" s="76">
        <v>0</v>
      </c>
      <c r="N11" s="76">
        <v>2625</v>
      </c>
      <c r="O11" s="76">
        <v>0</v>
      </c>
      <c r="P11" s="76">
        <v>0</v>
      </c>
      <c r="Q11" s="76">
        <v>800</v>
      </c>
      <c r="R11" s="76">
        <v>0</v>
      </c>
      <c r="S11" s="76">
        <v>16878</v>
      </c>
      <c r="T11" s="76">
        <v>675.12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16250</v>
      </c>
      <c r="AC11" s="76">
        <v>16203</v>
      </c>
      <c r="AD11" s="79">
        <v>0</v>
      </c>
      <c r="AE11" s="80">
        <v>2</v>
      </c>
      <c r="AF11" s="80">
        <v>25.969999313350002</v>
      </c>
      <c r="AG11" s="80">
        <v>0</v>
      </c>
      <c r="AH11" s="80">
        <v>65.532997131350001</v>
      </c>
      <c r="AI11" s="80">
        <v>0</v>
      </c>
      <c r="AJ11" s="80">
        <v>1.3830000162130001</v>
      </c>
      <c r="AK11" s="80">
        <v>0</v>
      </c>
      <c r="AL11" s="80">
        <v>0</v>
      </c>
      <c r="AM11" s="80">
        <v>0</v>
      </c>
      <c r="AN11" s="80">
        <v>7.5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74.415999999999997</v>
      </c>
      <c r="AW11" s="80">
        <v>66.915999999999997</v>
      </c>
      <c r="AX11" s="82">
        <v>0</v>
      </c>
      <c r="AY11" s="80">
        <v>0</v>
      </c>
      <c r="AZ11" s="80">
        <v>0</v>
      </c>
      <c r="BA11" s="80">
        <v>0</v>
      </c>
      <c r="BB11" s="80">
        <v>4</v>
      </c>
      <c r="BC11" s="80">
        <v>24</v>
      </c>
      <c r="BD11" s="80">
        <v>0</v>
      </c>
      <c r="BE11" s="80">
        <v>7.5</v>
      </c>
      <c r="BF11" s="80">
        <v>0</v>
      </c>
      <c r="BG11" s="83">
        <v>0</v>
      </c>
      <c r="BH11" s="80">
        <v>0</v>
      </c>
      <c r="BI11" s="77" t="s">
        <v>82</v>
      </c>
      <c r="BJ11" s="83">
        <v>0</v>
      </c>
      <c r="BK11" s="83">
        <v>0</v>
      </c>
      <c r="BL11" s="83">
        <v>0</v>
      </c>
    </row>
    <row r="12" spans="1:64" x14ac:dyDescent="0.2">
      <c r="A12" s="66">
        <v>43525</v>
      </c>
      <c r="B12" s="66">
        <v>43539</v>
      </c>
      <c r="C12" s="67">
        <v>31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13187</v>
      </c>
      <c r="L12" s="67">
        <v>313</v>
      </c>
      <c r="M12" s="67">
        <v>0</v>
      </c>
      <c r="N12" s="67">
        <v>2578</v>
      </c>
      <c r="O12" s="67">
        <v>0</v>
      </c>
      <c r="P12" s="67">
        <v>0</v>
      </c>
      <c r="Q12" s="67">
        <v>0</v>
      </c>
      <c r="R12" s="67">
        <v>3200</v>
      </c>
      <c r="S12" s="67">
        <v>19278</v>
      </c>
      <c r="T12" s="67">
        <v>771.12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18550</v>
      </c>
      <c r="AC12" s="67">
        <v>18507</v>
      </c>
      <c r="AD12" s="70">
        <v>2</v>
      </c>
      <c r="AE12" s="71">
        <v>0</v>
      </c>
      <c r="AF12" s="71">
        <v>17.430000305179998</v>
      </c>
      <c r="AG12" s="71">
        <v>0</v>
      </c>
      <c r="AH12" s="71">
        <v>65.93399810791</v>
      </c>
      <c r="AI12" s="71">
        <v>0</v>
      </c>
      <c r="AJ12" s="71">
        <v>1.25</v>
      </c>
      <c r="AK12" s="71">
        <v>0</v>
      </c>
      <c r="AL12" s="71">
        <v>0</v>
      </c>
      <c r="AM12" s="71">
        <v>0</v>
      </c>
      <c r="AN12" s="71">
        <v>7.3666667938229997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74.550666666669997</v>
      </c>
      <c r="AW12" s="71">
        <v>67.183999999999997</v>
      </c>
      <c r="AX12" s="73">
        <v>0</v>
      </c>
      <c r="AY12" s="71">
        <v>0</v>
      </c>
      <c r="AZ12" s="71">
        <v>0</v>
      </c>
      <c r="BA12" s="71">
        <v>12</v>
      </c>
      <c r="BB12" s="71">
        <v>0</v>
      </c>
      <c r="BC12" s="71">
        <v>24</v>
      </c>
      <c r="BD12" s="71">
        <v>0</v>
      </c>
      <c r="BE12" s="71">
        <v>7.3666666666670002</v>
      </c>
      <c r="BF12" s="71">
        <v>15</v>
      </c>
      <c r="BG12" s="74">
        <v>0</v>
      </c>
      <c r="BH12" s="71">
        <v>0</v>
      </c>
      <c r="BI12" s="68" t="s">
        <v>82</v>
      </c>
      <c r="BJ12" s="74">
        <v>0</v>
      </c>
      <c r="BK12" s="74">
        <v>0</v>
      </c>
      <c r="BL12" s="74">
        <v>0</v>
      </c>
    </row>
    <row r="13" spans="1:64" x14ac:dyDescent="0.2">
      <c r="A13" s="75">
        <v>43525</v>
      </c>
      <c r="B13" s="75">
        <v>43539</v>
      </c>
      <c r="C13" s="76">
        <v>33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16693</v>
      </c>
      <c r="L13" s="76">
        <v>1717</v>
      </c>
      <c r="M13" s="76">
        <v>210</v>
      </c>
      <c r="N13" s="76">
        <v>2526</v>
      </c>
      <c r="O13" s="76">
        <v>0</v>
      </c>
      <c r="P13" s="76">
        <v>0</v>
      </c>
      <c r="Q13" s="76">
        <v>0</v>
      </c>
      <c r="R13" s="76">
        <v>0</v>
      </c>
      <c r="S13" s="76">
        <v>21146</v>
      </c>
      <c r="T13" s="76">
        <v>845.84</v>
      </c>
      <c r="U13" s="76">
        <v>1083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19250</v>
      </c>
      <c r="AC13" s="76">
        <v>19217</v>
      </c>
      <c r="AD13" s="79">
        <v>0</v>
      </c>
      <c r="AE13" s="80">
        <v>0</v>
      </c>
      <c r="AF13" s="80">
        <v>16.340000152590001</v>
      </c>
      <c r="AG13" s="80">
        <v>0</v>
      </c>
      <c r="AH13" s="80">
        <v>83.466003417970001</v>
      </c>
      <c r="AI13" s="80">
        <v>0</v>
      </c>
      <c r="AJ13" s="80">
        <v>6.8660001754759996</v>
      </c>
      <c r="AK13" s="80">
        <v>0</v>
      </c>
      <c r="AL13" s="80">
        <v>0.69900000095369996</v>
      </c>
      <c r="AM13" s="80">
        <v>0</v>
      </c>
      <c r="AN13" s="80">
        <v>7.2170000076290002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98.248000000000005</v>
      </c>
      <c r="AW13" s="80">
        <v>91.031000000000006</v>
      </c>
      <c r="AX13" s="82">
        <v>0</v>
      </c>
      <c r="AY13" s="80">
        <v>7.2169999999999996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71</v>
      </c>
      <c r="BJ13" s="83">
        <v>0</v>
      </c>
      <c r="BK13" s="83">
        <v>0</v>
      </c>
      <c r="BL13" s="83">
        <v>0</v>
      </c>
    </row>
    <row r="14" spans="1:64" x14ac:dyDescent="0.2">
      <c r="A14" s="66">
        <v>43525</v>
      </c>
      <c r="B14" s="66">
        <v>43539</v>
      </c>
      <c r="C14" s="67">
        <v>34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17683</v>
      </c>
      <c r="L14" s="67">
        <v>1479</v>
      </c>
      <c r="M14" s="67">
        <v>1015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20177</v>
      </c>
      <c r="T14" s="67">
        <v>807.08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19400</v>
      </c>
      <c r="AC14" s="67">
        <v>19370</v>
      </c>
      <c r="AD14" s="70">
        <v>0</v>
      </c>
      <c r="AE14" s="71">
        <v>0</v>
      </c>
      <c r="AF14" s="71">
        <v>6.0799999237059996</v>
      </c>
      <c r="AG14" s="71">
        <v>0</v>
      </c>
      <c r="AH14" s="71">
        <v>88.41600036621</v>
      </c>
      <c r="AI14" s="71">
        <v>0</v>
      </c>
      <c r="AJ14" s="71">
        <v>5.916999340057</v>
      </c>
      <c r="AK14" s="71">
        <v>0</v>
      </c>
      <c r="AL14" s="71">
        <v>3.3840007781980002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97.716998577119995</v>
      </c>
      <c r="AW14" s="71">
        <v>97.716998577119995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101</v>
      </c>
      <c r="BJ14" s="74">
        <v>0</v>
      </c>
      <c r="BK14" s="74">
        <v>0</v>
      </c>
      <c r="BL14" s="74">
        <v>0</v>
      </c>
    </row>
    <row r="15" spans="1:64" x14ac:dyDescent="0.2">
      <c r="A15" s="75">
        <v>43525</v>
      </c>
      <c r="B15" s="75">
        <v>43539</v>
      </c>
      <c r="C15" s="76">
        <v>42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14300</v>
      </c>
      <c r="L15" s="76">
        <v>125</v>
      </c>
      <c r="M15" s="76">
        <v>0</v>
      </c>
      <c r="N15" s="76">
        <v>3657</v>
      </c>
      <c r="O15" s="76">
        <v>0</v>
      </c>
      <c r="P15" s="76">
        <v>0</v>
      </c>
      <c r="Q15" s="76">
        <v>800</v>
      </c>
      <c r="R15" s="76">
        <v>0</v>
      </c>
      <c r="S15" s="76">
        <v>18882</v>
      </c>
      <c r="T15" s="76">
        <v>755.28</v>
      </c>
      <c r="U15" s="76">
        <v>442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17700</v>
      </c>
      <c r="AC15" s="76">
        <v>17685</v>
      </c>
      <c r="AD15" s="79">
        <v>0</v>
      </c>
      <c r="AE15" s="80">
        <v>2</v>
      </c>
      <c r="AF15" s="80">
        <v>20</v>
      </c>
      <c r="AG15" s="80">
        <v>0</v>
      </c>
      <c r="AH15" s="80">
        <v>71.5</v>
      </c>
      <c r="AI15" s="80">
        <v>0</v>
      </c>
      <c r="AJ15" s="80">
        <v>0.5</v>
      </c>
      <c r="AK15" s="80">
        <v>0</v>
      </c>
      <c r="AL15" s="80">
        <v>0</v>
      </c>
      <c r="AM15" s="80">
        <v>0</v>
      </c>
      <c r="AN15" s="80">
        <v>10.449000358579999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82.448999999999998</v>
      </c>
      <c r="AW15" s="80">
        <v>72</v>
      </c>
      <c r="AX15" s="82">
        <v>0</v>
      </c>
      <c r="AY15" s="80">
        <v>2.9489999999999998</v>
      </c>
      <c r="AZ15" s="80">
        <v>0</v>
      </c>
      <c r="BA15" s="80">
        <v>0</v>
      </c>
      <c r="BB15" s="80">
        <v>4</v>
      </c>
      <c r="BC15" s="80">
        <v>24</v>
      </c>
      <c r="BD15" s="80">
        <v>0</v>
      </c>
      <c r="BE15" s="80">
        <v>7.5</v>
      </c>
      <c r="BF15" s="80">
        <v>15</v>
      </c>
      <c r="BG15" s="83">
        <v>0</v>
      </c>
      <c r="BH15" s="80">
        <v>0</v>
      </c>
      <c r="BI15" s="77" t="s">
        <v>60</v>
      </c>
      <c r="BJ15" s="83">
        <v>0</v>
      </c>
      <c r="BK15" s="83">
        <v>0</v>
      </c>
      <c r="BL15" s="83">
        <v>0</v>
      </c>
    </row>
    <row r="16" spans="1:64" x14ac:dyDescent="0.2">
      <c r="A16" s="66">
        <v>43525</v>
      </c>
      <c r="B16" s="66">
        <v>43539</v>
      </c>
      <c r="C16" s="67">
        <v>47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16506</v>
      </c>
      <c r="L16" s="67">
        <v>0</v>
      </c>
      <c r="M16" s="67">
        <v>0</v>
      </c>
      <c r="N16" s="67">
        <v>5915</v>
      </c>
      <c r="O16" s="67">
        <v>0</v>
      </c>
      <c r="P16" s="67">
        <v>0</v>
      </c>
      <c r="Q16" s="67">
        <v>0</v>
      </c>
      <c r="R16" s="67">
        <v>0</v>
      </c>
      <c r="S16" s="67">
        <v>22421</v>
      </c>
      <c r="T16" s="67">
        <v>896.84</v>
      </c>
      <c r="U16" s="67">
        <v>1642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19900</v>
      </c>
      <c r="AC16" s="67">
        <v>19882</v>
      </c>
      <c r="AD16" s="70">
        <v>0</v>
      </c>
      <c r="AE16" s="71">
        <v>0</v>
      </c>
      <c r="AF16" s="71">
        <v>22.040000915530001</v>
      </c>
      <c r="AG16" s="71">
        <v>0</v>
      </c>
      <c r="AH16" s="71">
        <v>82.531997680659998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16.899000167850001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99.430999999999997</v>
      </c>
      <c r="AW16" s="71">
        <v>82.531999999999996</v>
      </c>
      <c r="AX16" s="73">
        <v>0</v>
      </c>
      <c r="AY16" s="71">
        <v>10.949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5.95</v>
      </c>
      <c r="BF16" s="71">
        <v>15</v>
      </c>
      <c r="BG16" s="74">
        <v>0</v>
      </c>
      <c r="BH16" s="71">
        <v>0</v>
      </c>
      <c r="BI16" s="68" t="s">
        <v>82</v>
      </c>
      <c r="BJ16" s="74">
        <v>0</v>
      </c>
      <c r="BK16" s="74">
        <v>0</v>
      </c>
      <c r="BL16" s="74">
        <v>0</v>
      </c>
    </row>
    <row r="17" spans="1:64" x14ac:dyDescent="0.2">
      <c r="A17" s="75">
        <v>43525</v>
      </c>
      <c r="B17" s="75">
        <v>43539</v>
      </c>
      <c r="C17" s="76">
        <v>53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12983</v>
      </c>
      <c r="L17" s="76">
        <v>0</v>
      </c>
      <c r="M17" s="76">
        <v>0</v>
      </c>
      <c r="N17" s="76">
        <v>4200</v>
      </c>
      <c r="O17" s="76">
        <v>0</v>
      </c>
      <c r="P17" s="76">
        <v>0</v>
      </c>
      <c r="Q17" s="76">
        <v>3200</v>
      </c>
      <c r="R17" s="76">
        <v>0</v>
      </c>
      <c r="S17" s="76">
        <v>20383</v>
      </c>
      <c r="T17" s="76">
        <v>815.32</v>
      </c>
      <c r="U17" s="76">
        <v>750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18850</v>
      </c>
      <c r="AC17" s="76">
        <v>18818</v>
      </c>
      <c r="AD17" s="79">
        <v>0</v>
      </c>
      <c r="AE17" s="80">
        <v>2</v>
      </c>
      <c r="AF17" s="80">
        <v>15.090000152589999</v>
      </c>
      <c r="AG17" s="80">
        <v>0</v>
      </c>
      <c r="AH17" s="80">
        <v>64.915000915530001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12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76.915000000000006</v>
      </c>
      <c r="AW17" s="80">
        <v>64.915000000000006</v>
      </c>
      <c r="AX17" s="82">
        <v>0</v>
      </c>
      <c r="AY17" s="80">
        <v>5</v>
      </c>
      <c r="AZ17" s="80">
        <v>0</v>
      </c>
      <c r="BA17" s="80">
        <v>0</v>
      </c>
      <c r="BB17" s="80">
        <v>16</v>
      </c>
      <c r="BC17" s="80">
        <v>24</v>
      </c>
      <c r="BD17" s="80">
        <v>0</v>
      </c>
      <c r="BE17" s="80">
        <v>7</v>
      </c>
      <c r="BF17" s="80">
        <v>15</v>
      </c>
      <c r="BG17" s="83">
        <v>0</v>
      </c>
      <c r="BH17" s="80">
        <v>0</v>
      </c>
      <c r="BI17" s="77" t="s">
        <v>71</v>
      </c>
      <c r="BJ17" s="83">
        <v>0</v>
      </c>
      <c r="BK17" s="83">
        <v>0</v>
      </c>
      <c r="BL17" s="83">
        <v>0</v>
      </c>
    </row>
    <row r="18" spans="1:64" x14ac:dyDescent="0.2">
      <c r="A18" s="66">
        <v>43525</v>
      </c>
      <c r="B18" s="66">
        <v>43539</v>
      </c>
      <c r="C18" s="67">
        <v>64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14600</v>
      </c>
      <c r="L18" s="67">
        <v>500</v>
      </c>
      <c r="M18" s="67">
        <v>0</v>
      </c>
      <c r="N18" s="67">
        <v>0</v>
      </c>
      <c r="O18" s="67">
        <v>0</v>
      </c>
      <c r="P18" s="67">
        <v>0</v>
      </c>
      <c r="Q18" s="67">
        <v>1600</v>
      </c>
      <c r="R18" s="67">
        <v>0</v>
      </c>
      <c r="S18" s="67">
        <v>16700</v>
      </c>
      <c r="T18" s="67">
        <v>668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16050</v>
      </c>
      <c r="AC18" s="67">
        <v>16032</v>
      </c>
      <c r="AD18" s="70">
        <v>0</v>
      </c>
      <c r="AE18" s="71">
        <v>2</v>
      </c>
      <c r="AF18" s="71">
        <v>16</v>
      </c>
      <c r="AG18" s="71">
        <v>0</v>
      </c>
      <c r="AH18" s="71">
        <v>73</v>
      </c>
      <c r="AI18" s="71">
        <v>0</v>
      </c>
      <c r="AJ18" s="71">
        <v>2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75</v>
      </c>
      <c r="AW18" s="71">
        <v>75</v>
      </c>
      <c r="AX18" s="73">
        <v>0</v>
      </c>
      <c r="AY18" s="71">
        <v>0</v>
      </c>
      <c r="AZ18" s="71">
        <v>0</v>
      </c>
      <c r="BA18" s="71">
        <v>0</v>
      </c>
      <c r="BB18" s="71">
        <v>8</v>
      </c>
      <c r="BC18" s="71">
        <v>24</v>
      </c>
      <c r="BD18" s="71">
        <v>0</v>
      </c>
      <c r="BE18" s="71">
        <v>0</v>
      </c>
      <c r="BF18" s="71">
        <v>0</v>
      </c>
      <c r="BG18" s="74">
        <v>0</v>
      </c>
      <c r="BH18" s="71">
        <v>0</v>
      </c>
      <c r="BI18" s="68" t="s">
        <v>82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43525</v>
      </c>
      <c r="B19" s="75">
        <v>43539</v>
      </c>
      <c r="C19" s="76">
        <v>66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35000</v>
      </c>
      <c r="L19" s="76">
        <v>3671</v>
      </c>
      <c r="M19" s="76">
        <v>5232</v>
      </c>
      <c r="N19" s="76">
        <v>0</v>
      </c>
      <c r="O19" s="76">
        <v>0</v>
      </c>
      <c r="P19" s="76">
        <v>9297</v>
      </c>
      <c r="Q19" s="76">
        <v>0</v>
      </c>
      <c r="R19" s="76">
        <v>0</v>
      </c>
      <c r="S19" s="76">
        <v>34606</v>
      </c>
      <c r="T19" s="76">
        <v>1384.24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33250</v>
      </c>
      <c r="AC19" s="76">
        <v>33222</v>
      </c>
      <c r="AD19" s="79">
        <v>0</v>
      </c>
      <c r="AE19" s="80">
        <v>0</v>
      </c>
      <c r="AF19" s="80">
        <v>25.5</v>
      </c>
      <c r="AG19" s="80">
        <v>0</v>
      </c>
      <c r="AH19" s="80">
        <v>96</v>
      </c>
      <c r="AI19" s="80">
        <v>0</v>
      </c>
      <c r="AJ19" s="80">
        <v>8</v>
      </c>
      <c r="AK19" s="80">
        <v>0</v>
      </c>
      <c r="AL19" s="80">
        <v>9.5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367.13286699999998</v>
      </c>
      <c r="AS19" s="81">
        <v>2</v>
      </c>
      <c r="AT19" s="80">
        <v>44</v>
      </c>
      <c r="AU19" s="76">
        <v>70000</v>
      </c>
      <c r="AV19" s="80">
        <v>105.5</v>
      </c>
      <c r="AW19" s="80">
        <v>105.5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43525</v>
      </c>
      <c r="B20" s="66">
        <v>43539</v>
      </c>
      <c r="C20" s="67">
        <v>67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19200</v>
      </c>
      <c r="S20" s="67">
        <v>19200</v>
      </c>
      <c r="T20" s="67">
        <v>768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18450</v>
      </c>
      <c r="AC20" s="67">
        <v>18432</v>
      </c>
      <c r="AD20" s="70">
        <v>12</v>
      </c>
      <c r="AE20" s="71">
        <v>0</v>
      </c>
      <c r="AF20" s="71">
        <v>24</v>
      </c>
      <c r="AG20" s="71">
        <v>0</v>
      </c>
      <c r="AH20" s="71">
        <v>0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0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0</v>
      </c>
      <c r="AW20" s="71">
        <v>0</v>
      </c>
      <c r="AX20" s="73">
        <v>0</v>
      </c>
      <c r="AY20" s="71">
        <v>0</v>
      </c>
      <c r="AZ20" s="71">
        <v>0</v>
      </c>
      <c r="BA20" s="71">
        <v>72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67</v>
      </c>
      <c r="BJ20" s="74">
        <v>0</v>
      </c>
      <c r="BK20" s="74">
        <v>0</v>
      </c>
      <c r="BL20" s="74">
        <v>0</v>
      </c>
    </row>
    <row r="21" spans="1:64" x14ac:dyDescent="0.2">
      <c r="A21" s="75">
        <v>43525</v>
      </c>
      <c r="B21" s="75">
        <v>43539</v>
      </c>
      <c r="C21" s="76">
        <v>69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903</v>
      </c>
      <c r="L21" s="76">
        <v>0</v>
      </c>
      <c r="M21" s="76">
        <v>0</v>
      </c>
      <c r="N21" s="76">
        <v>31523</v>
      </c>
      <c r="O21" s="76">
        <v>0</v>
      </c>
      <c r="P21" s="76">
        <v>0</v>
      </c>
      <c r="Q21" s="76">
        <v>0</v>
      </c>
      <c r="R21" s="76">
        <v>0</v>
      </c>
      <c r="S21" s="76">
        <v>32426</v>
      </c>
      <c r="T21" s="76">
        <v>1297.04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31150</v>
      </c>
      <c r="AC21" s="76">
        <v>31129</v>
      </c>
      <c r="AD21" s="79">
        <v>0</v>
      </c>
      <c r="AE21" s="80">
        <v>0</v>
      </c>
      <c r="AF21" s="80">
        <v>91.480003356929998</v>
      </c>
      <c r="AG21" s="80">
        <v>0</v>
      </c>
      <c r="AH21" s="80">
        <v>4.5159997940060004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90.06533050537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94.581333333329994</v>
      </c>
      <c r="AW21" s="80">
        <v>4.516</v>
      </c>
      <c r="AX21" s="82">
        <v>0</v>
      </c>
      <c r="AY21" s="80">
        <v>90.065333333330003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75</v>
      </c>
      <c r="BJ21" s="83">
        <v>0</v>
      </c>
      <c r="BK21" s="83">
        <v>0</v>
      </c>
      <c r="BL21" s="83">
        <v>0</v>
      </c>
    </row>
    <row r="22" spans="1:64" x14ac:dyDescent="0.2">
      <c r="A22" s="66">
        <v>43525</v>
      </c>
      <c r="B22" s="66">
        <v>43539</v>
      </c>
      <c r="C22" s="67">
        <v>72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21192</v>
      </c>
      <c r="L22" s="67">
        <v>1781</v>
      </c>
      <c r="M22" s="67">
        <v>1056</v>
      </c>
      <c r="N22" s="67">
        <v>3281</v>
      </c>
      <c r="O22" s="67">
        <v>0</v>
      </c>
      <c r="P22" s="67">
        <v>0</v>
      </c>
      <c r="Q22" s="67">
        <v>0</v>
      </c>
      <c r="R22" s="67">
        <v>0</v>
      </c>
      <c r="S22" s="67">
        <v>27310</v>
      </c>
      <c r="T22" s="67">
        <v>1092.4000000000001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26250</v>
      </c>
      <c r="AC22" s="67">
        <v>26218</v>
      </c>
      <c r="AD22" s="70">
        <v>0</v>
      </c>
      <c r="AE22" s="71">
        <v>0</v>
      </c>
      <c r="AF22" s="71">
        <v>7.5</v>
      </c>
      <c r="AG22" s="71">
        <v>0</v>
      </c>
      <c r="AH22" s="71">
        <v>84.766998291020002</v>
      </c>
      <c r="AI22" s="71">
        <v>0</v>
      </c>
      <c r="AJ22" s="71">
        <v>5.6999998092649999</v>
      </c>
      <c r="AK22" s="71">
        <v>0</v>
      </c>
      <c r="AL22" s="71">
        <v>2.815999746323</v>
      </c>
      <c r="AM22" s="71">
        <v>0</v>
      </c>
      <c r="AN22" s="71">
        <v>7.5</v>
      </c>
      <c r="AO22" s="71">
        <v>0</v>
      </c>
      <c r="AP22" s="71">
        <v>0</v>
      </c>
      <c r="AQ22" s="71">
        <v>0</v>
      </c>
      <c r="AR22" s="71">
        <v>250</v>
      </c>
      <c r="AS22" s="72">
        <v>1</v>
      </c>
      <c r="AT22" s="71">
        <v>44</v>
      </c>
      <c r="AU22" s="67">
        <v>47667</v>
      </c>
      <c r="AV22" s="71">
        <v>100.783</v>
      </c>
      <c r="AW22" s="71">
        <v>93.283000000000001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7.5</v>
      </c>
      <c r="BF22" s="71">
        <v>0</v>
      </c>
      <c r="BG22" s="74">
        <v>0</v>
      </c>
      <c r="BH22" s="71">
        <v>0</v>
      </c>
      <c r="BI22" s="68" t="s">
        <v>75</v>
      </c>
      <c r="BJ22" s="74">
        <v>0</v>
      </c>
      <c r="BK22" s="74">
        <v>0</v>
      </c>
      <c r="BL22" s="74">
        <v>0</v>
      </c>
    </row>
    <row r="23" spans="1:64" x14ac:dyDescent="0.2">
      <c r="A23" s="75">
        <v>43525</v>
      </c>
      <c r="B23" s="75">
        <v>43539</v>
      </c>
      <c r="C23" s="76">
        <v>75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17700</v>
      </c>
      <c r="L23" s="76">
        <v>2000</v>
      </c>
      <c r="M23" s="76">
        <v>1650</v>
      </c>
      <c r="N23" s="76">
        <v>2975</v>
      </c>
      <c r="O23" s="76">
        <v>0</v>
      </c>
      <c r="P23" s="76">
        <v>0</v>
      </c>
      <c r="Q23" s="76">
        <v>0</v>
      </c>
      <c r="R23" s="76">
        <v>0</v>
      </c>
      <c r="S23" s="76">
        <v>24325</v>
      </c>
      <c r="T23" s="76">
        <v>973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23400</v>
      </c>
      <c r="AC23" s="76">
        <v>23352</v>
      </c>
      <c r="AD23" s="79">
        <v>0</v>
      </c>
      <c r="AE23" s="80">
        <v>0</v>
      </c>
      <c r="AF23" s="80">
        <v>8</v>
      </c>
      <c r="AG23" s="80">
        <v>0</v>
      </c>
      <c r="AH23" s="80">
        <v>88.5</v>
      </c>
      <c r="AI23" s="80">
        <v>0</v>
      </c>
      <c r="AJ23" s="80">
        <v>8</v>
      </c>
      <c r="AK23" s="80">
        <v>0</v>
      </c>
      <c r="AL23" s="80">
        <v>5.5</v>
      </c>
      <c r="AM23" s="80">
        <v>0</v>
      </c>
      <c r="AN23" s="80">
        <v>8.5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110.5</v>
      </c>
      <c r="AW23" s="80">
        <v>102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8.5</v>
      </c>
      <c r="BF23" s="80">
        <v>0</v>
      </c>
      <c r="BG23" s="83">
        <v>0</v>
      </c>
      <c r="BH23" s="80">
        <v>0</v>
      </c>
      <c r="BI23" s="77" t="s">
        <v>67</v>
      </c>
      <c r="BJ23" s="83">
        <v>0</v>
      </c>
      <c r="BK23" s="83">
        <v>0</v>
      </c>
      <c r="BL23" s="83">
        <v>0</v>
      </c>
    </row>
    <row r="24" spans="1:64" x14ac:dyDescent="0.2">
      <c r="A24" s="66">
        <v>43525</v>
      </c>
      <c r="B24" s="66">
        <v>43539</v>
      </c>
      <c r="C24" s="67">
        <v>88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24906</v>
      </c>
      <c r="L24" s="67">
        <v>2257</v>
      </c>
      <c r="M24" s="67">
        <v>2275</v>
      </c>
      <c r="N24" s="67">
        <v>2654</v>
      </c>
      <c r="O24" s="67">
        <v>0</v>
      </c>
      <c r="P24" s="67">
        <v>0</v>
      </c>
      <c r="Q24" s="67">
        <v>0</v>
      </c>
      <c r="R24" s="67">
        <v>0</v>
      </c>
      <c r="S24" s="67">
        <v>32092</v>
      </c>
      <c r="T24" s="67">
        <v>1283.68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30850</v>
      </c>
      <c r="AC24" s="67">
        <v>30808</v>
      </c>
      <c r="AD24" s="70">
        <v>0</v>
      </c>
      <c r="AE24" s="71">
        <v>0</v>
      </c>
      <c r="AF24" s="71">
        <v>5.5500001907350001</v>
      </c>
      <c r="AG24" s="71">
        <v>0</v>
      </c>
      <c r="AH24" s="71">
        <v>88.949996948239999</v>
      </c>
      <c r="AI24" s="71">
        <v>0</v>
      </c>
      <c r="AJ24" s="71">
        <v>6.4489998817440002</v>
      </c>
      <c r="AK24" s="71">
        <v>0</v>
      </c>
      <c r="AL24" s="71">
        <v>5.4169998168950002</v>
      </c>
      <c r="AM24" s="71">
        <v>0</v>
      </c>
      <c r="AN24" s="71">
        <v>5.4169998168950002</v>
      </c>
      <c r="AO24" s="71">
        <v>0</v>
      </c>
      <c r="AP24" s="71">
        <v>0</v>
      </c>
      <c r="AQ24" s="71">
        <v>0</v>
      </c>
      <c r="AR24" s="71">
        <v>280</v>
      </c>
      <c r="AS24" s="72">
        <v>1</v>
      </c>
      <c r="AT24" s="71">
        <v>44</v>
      </c>
      <c r="AU24" s="67">
        <v>53387</v>
      </c>
      <c r="AV24" s="71">
        <v>106.233</v>
      </c>
      <c r="AW24" s="71">
        <v>100.816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5.4169999999999998</v>
      </c>
      <c r="BF24" s="71">
        <v>15</v>
      </c>
      <c r="BG24" s="74">
        <v>0</v>
      </c>
      <c r="BH24" s="71">
        <v>0</v>
      </c>
      <c r="BI24" s="68" t="s">
        <v>101</v>
      </c>
      <c r="BJ24" s="74">
        <v>0</v>
      </c>
      <c r="BK24" s="74">
        <v>0</v>
      </c>
      <c r="BL24" s="74">
        <v>0</v>
      </c>
    </row>
    <row r="25" spans="1:64" x14ac:dyDescent="0.2">
      <c r="A25" s="75">
        <v>43525</v>
      </c>
      <c r="B25" s="75">
        <v>43539</v>
      </c>
      <c r="C25" s="76">
        <v>90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35000</v>
      </c>
      <c r="L25" s="76">
        <v>0</v>
      </c>
      <c r="M25" s="76">
        <v>0</v>
      </c>
      <c r="N25" s="76">
        <v>5140</v>
      </c>
      <c r="O25" s="76">
        <v>0</v>
      </c>
      <c r="P25" s="76">
        <v>5469</v>
      </c>
      <c r="Q25" s="76">
        <v>0</v>
      </c>
      <c r="R25" s="76">
        <v>0</v>
      </c>
      <c r="S25" s="76">
        <v>34671</v>
      </c>
      <c r="T25" s="76">
        <v>1386.84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33300</v>
      </c>
      <c r="AC25" s="76">
        <v>33284</v>
      </c>
      <c r="AD25" s="79">
        <v>0</v>
      </c>
      <c r="AE25" s="80">
        <v>0</v>
      </c>
      <c r="AF25" s="80">
        <v>15</v>
      </c>
      <c r="AG25" s="80">
        <v>0</v>
      </c>
      <c r="AH25" s="80">
        <v>96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8</v>
      </c>
      <c r="AO25" s="80">
        <v>0</v>
      </c>
      <c r="AP25" s="80">
        <v>0</v>
      </c>
      <c r="AQ25" s="80">
        <v>0</v>
      </c>
      <c r="AR25" s="80">
        <v>367.13286699999998</v>
      </c>
      <c r="AS25" s="81">
        <v>2</v>
      </c>
      <c r="AT25" s="80">
        <v>44</v>
      </c>
      <c r="AU25" s="76">
        <v>70000</v>
      </c>
      <c r="AV25" s="80">
        <v>89</v>
      </c>
      <c r="AW25" s="80">
        <v>81</v>
      </c>
      <c r="AX25" s="82">
        <v>0</v>
      </c>
      <c r="AY25" s="80">
        <v>0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8</v>
      </c>
      <c r="BF25" s="80">
        <v>15</v>
      </c>
      <c r="BG25" s="83">
        <v>0</v>
      </c>
      <c r="BH25" s="80">
        <v>0</v>
      </c>
      <c r="BI25" s="77" t="s">
        <v>82</v>
      </c>
      <c r="BJ25" s="83">
        <v>0</v>
      </c>
      <c r="BK25" s="83">
        <v>0</v>
      </c>
      <c r="BL25" s="83">
        <v>0</v>
      </c>
    </row>
    <row r="26" spans="1:64" x14ac:dyDescent="0.2">
      <c r="A26" s="66">
        <v>43525</v>
      </c>
      <c r="B26" s="66">
        <v>43539</v>
      </c>
      <c r="C26" s="67">
        <v>99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11250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11250</v>
      </c>
      <c r="T26" s="67">
        <v>450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10800</v>
      </c>
      <c r="AC26" s="67">
        <v>10800</v>
      </c>
      <c r="AD26" s="70">
        <v>0</v>
      </c>
      <c r="AE26" s="71">
        <v>0</v>
      </c>
      <c r="AF26" s="71">
        <v>54</v>
      </c>
      <c r="AG26" s="71">
        <v>0</v>
      </c>
      <c r="AH26" s="71">
        <v>45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250</v>
      </c>
      <c r="AS26" s="72">
        <v>1</v>
      </c>
      <c r="AT26" s="71">
        <v>44</v>
      </c>
      <c r="AU26" s="67">
        <v>47667</v>
      </c>
      <c r="AV26" s="71">
        <v>45</v>
      </c>
      <c r="AW26" s="71">
        <v>45</v>
      </c>
      <c r="AX26" s="73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60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43525</v>
      </c>
      <c r="B27" s="75">
        <v>43539</v>
      </c>
      <c r="C27" s="76">
        <v>101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25548</v>
      </c>
      <c r="L27" s="76">
        <v>3550</v>
      </c>
      <c r="M27" s="76">
        <v>4508</v>
      </c>
      <c r="N27" s="76">
        <v>8066</v>
      </c>
      <c r="O27" s="76">
        <v>0</v>
      </c>
      <c r="P27" s="76">
        <v>0</v>
      </c>
      <c r="Q27" s="76">
        <v>0</v>
      </c>
      <c r="R27" s="76">
        <v>0</v>
      </c>
      <c r="S27" s="76">
        <v>41672</v>
      </c>
      <c r="T27" s="76">
        <v>1666.88</v>
      </c>
      <c r="U27" s="76">
        <v>1065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38950</v>
      </c>
      <c r="AC27" s="76">
        <v>38940</v>
      </c>
      <c r="AD27" s="79">
        <v>0</v>
      </c>
      <c r="AE27" s="80">
        <v>0</v>
      </c>
      <c r="AF27" s="80">
        <v>16.54999923706</v>
      </c>
      <c r="AG27" s="80">
        <v>0</v>
      </c>
      <c r="AH27" s="80">
        <v>71.966003417970001</v>
      </c>
      <c r="AI27" s="80">
        <v>0</v>
      </c>
      <c r="AJ27" s="80">
        <v>8</v>
      </c>
      <c r="AK27" s="80">
        <v>0</v>
      </c>
      <c r="AL27" s="80">
        <v>8.4650001525880008</v>
      </c>
      <c r="AM27" s="80">
        <v>0</v>
      </c>
      <c r="AN27" s="80">
        <v>12.98333358765</v>
      </c>
      <c r="AO27" s="80">
        <v>0</v>
      </c>
      <c r="AP27" s="80">
        <v>0</v>
      </c>
      <c r="AQ27" s="80">
        <v>0</v>
      </c>
      <c r="AR27" s="80">
        <v>355</v>
      </c>
      <c r="AS27" s="81">
        <v>1</v>
      </c>
      <c r="AT27" s="80">
        <v>44</v>
      </c>
      <c r="AU27" s="76">
        <v>67687</v>
      </c>
      <c r="AV27" s="80">
        <v>101.41433333329999</v>
      </c>
      <c r="AW27" s="80">
        <v>88.430999999999997</v>
      </c>
      <c r="AX27" s="82">
        <v>0</v>
      </c>
      <c r="AY27" s="80">
        <v>4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8.9833333333330003</v>
      </c>
      <c r="BF27" s="80">
        <v>0</v>
      </c>
      <c r="BG27" s="83">
        <v>0</v>
      </c>
      <c r="BH27" s="80">
        <v>0</v>
      </c>
      <c r="BI27" s="77" t="s">
        <v>67</v>
      </c>
      <c r="BJ27" s="83">
        <v>0</v>
      </c>
      <c r="BK27" s="83">
        <v>0</v>
      </c>
      <c r="BL27" s="83">
        <v>0</v>
      </c>
    </row>
    <row r="28" spans="1:64" x14ac:dyDescent="0.2">
      <c r="A28" s="66">
        <v>43525</v>
      </c>
      <c r="B28" s="66">
        <v>43539</v>
      </c>
      <c r="C28" s="67">
        <v>105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17123</v>
      </c>
      <c r="L28" s="67">
        <v>625</v>
      </c>
      <c r="M28" s="67">
        <v>0</v>
      </c>
      <c r="N28" s="67">
        <v>1890</v>
      </c>
      <c r="O28" s="67">
        <v>0</v>
      </c>
      <c r="P28" s="67">
        <v>0</v>
      </c>
      <c r="Q28" s="67">
        <v>0</v>
      </c>
      <c r="R28" s="67">
        <v>0</v>
      </c>
      <c r="S28" s="67">
        <v>19638</v>
      </c>
      <c r="T28" s="67">
        <v>785.52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18900</v>
      </c>
      <c r="AC28" s="67">
        <v>18852</v>
      </c>
      <c r="AD28" s="70">
        <v>0</v>
      </c>
      <c r="AE28" s="71">
        <v>0</v>
      </c>
      <c r="AF28" s="71">
        <v>18.379999160770002</v>
      </c>
      <c r="AG28" s="71">
        <v>0</v>
      </c>
      <c r="AH28" s="71">
        <v>85.615997314449999</v>
      </c>
      <c r="AI28" s="71">
        <v>0</v>
      </c>
      <c r="AJ28" s="71">
        <v>2.5</v>
      </c>
      <c r="AK28" s="71">
        <v>0</v>
      </c>
      <c r="AL28" s="71">
        <v>0</v>
      </c>
      <c r="AM28" s="71">
        <v>0</v>
      </c>
      <c r="AN28" s="71">
        <v>5.400000095367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93.516000000000005</v>
      </c>
      <c r="AW28" s="71">
        <v>88.116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5.4</v>
      </c>
      <c r="BF28" s="71">
        <v>15</v>
      </c>
      <c r="BG28" s="74">
        <v>0</v>
      </c>
      <c r="BH28" s="71">
        <v>0</v>
      </c>
      <c r="BI28" s="68" t="s">
        <v>75</v>
      </c>
      <c r="BJ28" s="74">
        <v>0</v>
      </c>
      <c r="BK28" s="74">
        <v>0</v>
      </c>
      <c r="BL28" s="74">
        <v>0</v>
      </c>
    </row>
    <row r="29" spans="1:64" x14ac:dyDescent="0.2">
      <c r="A29" s="75">
        <v>43525</v>
      </c>
      <c r="B29" s="75">
        <v>43539</v>
      </c>
      <c r="C29" s="76">
        <v>113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17493</v>
      </c>
      <c r="L29" s="76">
        <v>1233</v>
      </c>
      <c r="M29" s="76">
        <v>124</v>
      </c>
      <c r="N29" s="76">
        <v>4964</v>
      </c>
      <c r="O29" s="76">
        <v>0</v>
      </c>
      <c r="P29" s="76">
        <v>0</v>
      </c>
      <c r="Q29" s="76">
        <v>0</v>
      </c>
      <c r="R29" s="76">
        <v>0</v>
      </c>
      <c r="S29" s="76">
        <v>23814</v>
      </c>
      <c r="T29" s="76">
        <v>952.56</v>
      </c>
      <c r="U29" s="76">
        <v>930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21950</v>
      </c>
      <c r="AC29" s="76">
        <v>21931</v>
      </c>
      <c r="AD29" s="79">
        <v>0</v>
      </c>
      <c r="AE29" s="80">
        <v>0</v>
      </c>
      <c r="AF29" s="80">
        <v>16.04999923706</v>
      </c>
      <c r="AG29" s="80">
        <v>0</v>
      </c>
      <c r="AH29" s="80">
        <v>87.466003417970001</v>
      </c>
      <c r="AI29" s="80">
        <v>0</v>
      </c>
      <c r="AJ29" s="80">
        <v>4.9320001602170001</v>
      </c>
      <c r="AK29" s="80">
        <v>0</v>
      </c>
      <c r="AL29" s="80">
        <v>0.41499960422519999</v>
      </c>
      <c r="AM29" s="80">
        <v>0</v>
      </c>
      <c r="AN29" s="80">
        <v>14.1829996109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106.996</v>
      </c>
      <c r="AW29" s="80">
        <v>92.813000000000002</v>
      </c>
      <c r="AX29" s="82">
        <v>0</v>
      </c>
      <c r="AY29" s="80">
        <v>6.2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7.9829999999999997</v>
      </c>
      <c r="BF29" s="80">
        <v>15</v>
      </c>
      <c r="BG29" s="83">
        <v>0</v>
      </c>
      <c r="BH29" s="80">
        <v>0</v>
      </c>
      <c r="BI29" s="77" t="s">
        <v>67</v>
      </c>
      <c r="BJ29" s="83">
        <v>0</v>
      </c>
      <c r="BK29" s="83">
        <v>0</v>
      </c>
      <c r="BL29" s="83">
        <v>0</v>
      </c>
    </row>
    <row r="30" spans="1:64" x14ac:dyDescent="0.2">
      <c r="A30" s="66">
        <v>43525</v>
      </c>
      <c r="B30" s="66">
        <v>43539</v>
      </c>
      <c r="C30" s="67">
        <v>117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557</v>
      </c>
      <c r="L30" s="67">
        <v>0</v>
      </c>
      <c r="M30" s="67">
        <v>0</v>
      </c>
      <c r="N30" s="67">
        <v>37641</v>
      </c>
      <c r="O30" s="67">
        <v>0</v>
      </c>
      <c r="P30" s="67">
        <v>0</v>
      </c>
      <c r="Q30" s="67">
        <v>0</v>
      </c>
      <c r="R30" s="67">
        <v>0</v>
      </c>
      <c r="S30" s="67">
        <v>38198</v>
      </c>
      <c r="T30" s="67">
        <v>1527.92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36700</v>
      </c>
      <c r="AC30" s="67">
        <v>36670</v>
      </c>
      <c r="AD30" s="70">
        <v>0</v>
      </c>
      <c r="AE30" s="71">
        <v>0</v>
      </c>
      <c r="AF30" s="71">
        <v>93.220001220699999</v>
      </c>
      <c r="AG30" s="71">
        <v>0</v>
      </c>
      <c r="AH30" s="71">
        <v>2.7829999923709998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107.54699707029999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110.33</v>
      </c>
      <c r="AW30" s="71">
        <v>2.7829999999999999</v>
      </c>
      <c r="AX30" s="73">
        <v>0</v>
      </c>
      <c r="AY30" s="71">
        <v>106.93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0.61699999999999999</v>
      </c>
      <c r="BF30" s="71">
        <v>15</v>
      </c>
      <c r="BG30" s="74">
        <v>0</v>
      </c>
      <c r="BH30" s="71">
        <v>0</v>
      </c>
      <c r="BI30" s="68" t="s">
        <v>71</v>
      </c>
      <c r="BJ30" s="74">
        <v>0</v>
      </c>
      <c r="BK30" s="74">
        <v>0</v>
      </c>
      <c r="BL30" s="74">
        <v>0</v>
      </c>
    </row>
    <row r="31" spans="1:64" x14ac:dyDescent="0.2">
      <c r="A31" s="75">
        <v>43525</v>
      </c>
      <c r="B31" s="75">
        <v>43539</v>
      </c>
      <c r="C31" s="76">
        <v>119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15600</v>
      </c>
      <c r="L31" s="76">
        <v>0</v>
      </c>
      <c r="M31" s="76">
        <v>0</v>
      </c>
      <c r="N31" s="76">
        <v>6357</v>
      </c>
      <c r="O31" s="76">
        <v>0</v>
      </c>
      <c r="P31" s="76">
        <v>0</v>
      </c>
      <c r="Q31" s="76">
        <v>0</v>
      </c>
      <c r="R31" s="76">
        <v>0</v>
      </c>
      <c r="S31" s="76">
        <v>21957</v>
      </c>
      <c r="T31" s="76">
        <v>878.28</v>
      </c>
      <c r="U31" s="76">
        <v>1749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19350</v>
      </c>
      <c r="AC31" s="76">
        <v>19330</v>
      </c>
      <c r="AD31" s="79">
        <v>0</v>
      </c>
      <c r="AE31" s="80">
        <v>0</v>
      </c>
      <c r="AF31" s="80">
        <v>19</v>
      </c>
      <c r="AG31" s="80">
        <v>0</v>
      </c>
      <c r="AH31" s="80">
        <v>78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18.163665771480002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96.163666666669997</v>
      </c>
      <c r="AW31" s="80">
        <v>78</v>
      </c>
      <c r="AX31" s="82">
        <v>0</v>
      </c>
      <c r="AY31" s="80">
        <v>11.66366666667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6.5</v>
      </c>
      <c r="BF31" s="80">
        <v>15</v>
      </c>
      <c r="BG31" s="83">
        <v>0</v>
      </c>
      <c r="BH31" s="80">
        <v>0</v>
      </c>
      <c r="BI31" s="77" t="s">
        <v>82</v>
      </c>
      <c r="BJ31" s="83">
        <v>0</v>
      </c>
      <c r="BK31" s="83">
        <v>0</v>
      </c>
      <c r="BL31" s="83">
        <v>0</v>
      </c>
    </row>
    <row r="32" spans="1:64" x14ac:dyDescent="0.2">
      <c r="A32" s="66">
        <v>43525</v>
      </c>
      <c r="B32" s="66">
        <v>43539</v>
      </c>
      <c r="C32" s="67">
        <v>123</v>
      </c>
      <c r="D32" s="68" t="s">
        <v>79</v>
      </c>
      <c r="E32" s="68" t="s">
        <v>153</v>
      </c>
      <c r="F32" s="69" t="s">
        <v>154</v>
      </c>
      <c r="G32" s="67">
        <v>0</v>
      </c>
      <c r="H32" s="67">
        <v>0</v>
      </c>
      <c r="I32" s="67">
        <v>0</v>
      </c>
      <c r="J32" s="67">
        <v>0</v>
      </c>
      <c r="K32" s="67">
        <v>16250</v>
      </c>
      <c r="L32" s="67">
        <v>0</v>
      </c>
      <c r="M32" s="67">
        <v>0</v>
      </c>
      <c r="N32" s="67">
        <v>4363</v>
      </c>
      <c r="O32" s="67">
        <v>0</v>
      </c>
      <c r="P32" s="67">
        <v>0</v>
      </c>
      <c r="Q32" s="67">
        <v>0</v>
      </c>
      <c r="R32" s="67">
        <v>0</v>
      </c>
      <c r="S32" s="67">
        <v>20613</v>
      </c>
      <c r="T32" s="67">
        <v>824.52</v>
      </c>
      <c r="U32" s="67">
        <v>750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19050</v>
      </c>
      <c r="AC32" s="67">
        <v>19038</v>
      </c>
      <c r="AD32" s="70">
        <v>0</v>
      </c>
      <c r="AE32" s="71">
        <v>0</v>
      </c>
      <c r="AF32" s="71">
        <v>20.60000038147</v>
      </c>
      <c r="AG32" s="71">
        <v>0</v>
      </c>
      <c r="AH32" s="71">
        <v>81.248001098629999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12.466666221620001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93.714666666669999</v>
      </c>
      <c r="AW32" s="71">
        <v>81.248000000000005</v>
      </c>
      <c r="AX32" s="73">
        <v>0</v>
      </c>
      <c r="AY32" s="71">
        <v>5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7.4666666666669999</v>
      </c>
      <c r="BF32" s="71">
        <v>15</v>
      </c>
      <c r="BG32" s="74">
        <v>0</v>
      </c>
      <c r="BH32" s="71">
        <v>0</v>
      </c>
      <c r="BI32" s="68" t="s">
        <v>71</v>
      </c>
      <c r="BJ32" s="74">
        <v>0</v>
      </c>
      <c r="BK32" s="74">
        <v>0</v>
      </c>
      <c r="BL32" s="74">
        <v>0</v>
      </c>
    </row>
    <row r="33" spans="1:64" x14ac:dyDescent="0.2">
      <c r="A33" s="75">
        <v>43525</v>
      </c>
      <c r="B33" s="75">
        <v>43539</v>
      </c>
      <c r="C33" s="76">
        <v>129</v>
      </c>
      <c r="D33" s="77" t="s">
        <v>155</v>
      </c>
      <c r="E33" s="77" t="s">
        <v>156</v>
      </c>
      <c r="F33" s="78" t="s">
        <v>157</v>
      </c>
      <c r="G33" s="76">
        <v>0</v>
      </c>
      <c r="H33" s="76">
        <v>0</v>
      </c>
      <c r="I33" s="76">
        <v>0</v>
      </c>
      <c r="J33" s="76">
        <v>0</v>
      </c>
      <c r="K33" s="76">
        <v>15553</v>
      </c>
      <c r="L33" s="76">
        <v>0</v>
      </c>
      <c r="M33" s="76">
        <v>0</v>
      </c>
      <c r="N33" s="76">
        <v>4200</v>
      </c>
      <c r="O33" s="76">
        <v>0</v>
      </c>
      <c r="P33" s="76">
        <v>0</v>
      </c>
      <c r="Q33" s="76">
        <v>0</v>
      </c>
      <c r="R33" s="76">
        <v>0</v>
      </c>
      <c r="S33" s="76">
        <v>19753</v>
      </c>
      <c r="T33" s="76">
        <v>790.12</v>
      </c>
      <c r="U33" s="76">
        <v>1800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17200</v>
      </c>
      <c r="AC33" s="76">
        <v>17163</v>
      </c>
      <c r="AD33" s="79">
        <v>0</v>
      </c>
      <c r="AE33" s="80">
        <v>0</v>
      </c>
      <c r="AF33" s="80">
        <v>25.690000534060001</v>
      </c>
      <c r="AG33" s="80">
        <v>0</v>
      </c>
      <c r="AH33" s="80">
        <v>77.763000488279999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12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89.763000000000005</v>
      </c>
      <c r="AW33" s="80">
        <v>77.763000000000005</v>
      </c>
      <c r="AX33" s="82">
        <v>0</v>
      </c>
      <c r="AY33" s="80">
        <v>12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0</v>
      </c>
      <c r="BG33" s="83">
        <v>0</v>
      </c>
      <c r="BH33" s="80">
        <v>0</v>
      </c>
      <c r="BI33" s="77" t="s">
        <v>82</v>
      </c>
      <c r="BJ33" s="83">
        <v>0</v>
      </c>
      <c r="BK33" s="83">
        <v>0</v>
      </c>
      <c r="BL33" s="83">
        <v>0</v>
      </c>
    </row>
    <row r="34" spans="1:64" x14ac:dyDescent="0.2">
      <c r="A34" s="66">
        <v>43525</v>
      </c>
      <c r="B34" s="66">
        <v>43539</v>
      </c>
      <c r="C34" s="67">
        <v>133</v>
      </c>
      <c r="D34" s="68" t="s">
        <v>158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10193</v>
      </c>
      <c r="L34" s="67">
        <v>0</v>
      </c>
      <c r="M34" s="67">
        <v>0</v>
      </c>
      <c r="N34" s="67">
        <v>5927</v>
      </c>
      <c r="O34" s="67">
        <v>0</v>
      </c>
      <c r="P34" s="67">
        <v>0</v>
      </c>
      <c r="Q34" s="67">
        <v>1600</v>
      </c>
      <c r="R34" s="67">
        <v>0</v>
      </c>
      <c r="S34" s="67">
        <v>17720</v>
      </c>
      <c r="T34" s="67">
        <v>708.8</v>
      </c>
      <c r="U34" s="67">
        <v>2539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14500</v>
      </c>
      <c r="AC34" s="67">
        <v>14472</v>
      </c>
      <c r="AD34" s="70">
        <v>0</v>
      </c>
      <c r="AE34" s="71">
        <v>2</v>
      </c>
      <c r="AF34" s="71">
        <v>37.029998779300001</v>
      </c>
      <c r="AG34" s="71">
        <v>0</v>
      </c>
      <c r="AH34" s="71">
        <v>50.965999603269999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16.934000015260001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67.900000000000006</v>
      </c>
      <c r="AW34" s="71">
        <v>50.966000000000001</v>
      </c>
      <c r="AX34" s="73">
        <v>0</v>
      </c>
      <c r="AY34" s="71">
        <v>16.934000000000001</v>
      </c>
      <c r="AZ34" s="71">
        <v>0</v>
      </c>
      <c r="BA34" s="71">
        <v>0</v>
      </c>
      <c r="BB34" s="71">
        <v>8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71</v>
      </c>
      <c r="BJ34" s="74">
        <v>0</v>
      </c>
      <c r="BK34" s="74">
        <v>0</v>
      </c>
      <c r="BL34" s="74">
        <v>0</v>
      </c>
    </row>
    <row r="35" spans="1:64" x14ac:dyDescent="0.2">
      <c r="A35" s="75">
        <v>43525</v>
      </c>
      <c r="B35" s="75">
        <v>43525</v>
      </c>
      <c r="C35" s="76">
        <v>134</v>
      </c>
      <c r="D35" s="77" t="s">
        <v>161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0</v>
      </c>
      <c r="T35" s="76">
        <v>0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0</v>
      </c>
      <c r="AC35" s="76">
        <v>0</v>
      </c>
      <c r="AD35" s="79">
        <v>0</v>
      </c>
      <c r="AE35" s="80">
        <v>0</v>
      </c>
      <c r="AF35" s="80">
        <v>0</v>
      </c>
      <c r="AG35" s="80">
        <v>0</v>
      </c>
      <c r="AH35" s="80">
        <v>0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0</v>
      </c>
      <c r="AW35" s="80">
        <v>0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82</v>
      </c>
      <c r="BJ35" s="83">
        <v>0</v>
      </c>
      <c r="BK35" s="83">
        <v>0</v>
      </c>
      <c r="BL35" s="83">
        <v>0</v>
      </c>
    </row>
    <row r="36" spans="1:64" x14ac:dyDescent="0.2">
      <c r="A36" s="66">
        <v>43525</v>
      </c>
      <c r="B36" s="66">
        <v>43539</v>
      </c>
      <c r="C36" s="67">
        <v>135</v>
      </c>
      <c r="D36" s="68" t="s">
        <v>164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14366</v>
      </c>
      <c r="L36" s="67">
        <v>0</v>
      </c>
      <c r="M36" s="67">
        <v>0</v>
      </c>
      <c r="N36" s="67">
        <v>5944</v>
      </c>
      <c r="O36" s="67">
        <v>0</v>
      </c>
      <c r="P36" s="67">
        <v>0</v>
      </c>
      <c r="Q36" s="67">
        <v>0</v>
      </c>
      <c r="R36" s="67">
        <v>0</v>
      </c>
      <c r="S36" s="67">
        <v>20310</v>
      </c>
      <c r="T36" s="67">
        <v>812.4</v>
      </c>
      <c r="U36" s="67">
        <v>1500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18000</v>
      </c>
      <c r="AC36" s="67">
        <v>17998</v>
      </c>
      <c r="AD36" s="70">
        <v>0</v>
      </c>
      <c r="AE36" s="71">
        <v>0</v>
      </c>
      <c r="AF36" s="71">
        <v>27.139999389650001</v>
      </c>
      <c r="AG36" s="71">
        <v>0</v>
      </c>
      <c r="AH36" s="71">
        <v>71.830001831060002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16.983333587650002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88.813333333329993</v>
      </c>
      <c r="AW36" s="71">
        <v>71.83</v>
      </c>
      <c r="AX36" s="73">
        <v>0</v>
      </c>
      <c r="AY36" s="71">
        <v>10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6.9833333333330003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43525</v>
      </c>
      <c r="B37" s="75">
        <v>43539</v>
      </c>
      <c r="C37" s="76">
        <v>137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17330</v>
      </c>
      <c r="L37" s="76">
        <v>67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17397</v>
      </c>
      <c r="T37" s="76">
        <v>695.88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16750</v>
      </c>
      <c r="AC37" s="76">
        <v>16701</v>
      </c>
      <c r="AD37" s="79">
        <v>0</v>
      </c>
      <c r="AE37" s="80">
        <v>0</v>
      </c>
      <c r="AF37" s="80">
        <v>9.6999998092649999</v>
      </c>
      <c r="AG37" s="80">
        <v>0</v>
      </c>
      <c r="AH37" s="80">
        <v>86.649002075200002</v>
      </c>
      <c r="AI37" s="80">
        <v>0</v>
      </c>
      <c r="AJ37" s="80">
        <v>0.26700010895729998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86.915999999999997</v>
      </c>
      <c r="AW37" s="80">
        <v>86.915999999999997</v>
      </c>
      <c r="AX37" s="82">
        <v>0</v>
      </c>
      <c r="AY37" s="80">
        <v>0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43525</v>
      </c>
      <c r="B38" s="66">
        <v>43539</v>
      </c>
      <c r="C38" s="67">
        <v>145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20233</v>
      </c>
      <c r="L38" s="67">
        <v>1182</v>
      </c>
      <c r="M38" s="67">
        <v>0</v>
      </c>
      <c r="N38" s="67">
        <v>3493</v>
      </c>
      <c r="O38" s="67">
        <v>0</v>
      </c>
      <c r="P38" s="67">
        <v>0</v>
      </c>
      <c r="Q38" s="67">
        <v>0</v>
      </c>
      <c r="R38" s="67">
        <v>0</v>
      </c>
      <c r="S38" s="67">
        <v>24908</v>
      </c>
      <c r="T38" s="67">
        <v>996.32</v>
      </c>
      <c r="U38" s="67">
        <v>3896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20050</v>
      </c>
      <c r="AC38" s="67">
        <v>20016</v>
      </c>
      <c r="AD38" s="70">
        <v>0</v>
      </c>
      <c r="AE38" s="71">
        <v>0</v>
      </c>
      <c r="AF38" s="71">
        <v>20.069999694820002</v>
      </c>
      <c r="AG38" s="71">
        <v>0</v>
      </c>
      <c r="AH38" s="71">
        <v>80.932998657230002</v>
      </c>
      <c r="AI38" s="71">
        <v>0</v>
      </c>
      <c r="AJ38" s="71">
        <v>3.7829997539520002</v>
      </c>
      <c r="AK38" s="71">
        <v>0</v>
      </c>
      <c r="AL38" s="71">
        <v>0</v>
      </c>
      <c r="AM38" s="71">
        <v>0</v>
      </c>
      <c r="AN38" s="71">
        <v>7.9833331108090002</v>
      </c>
      <c r="AO38" s="71">
        <v>0</v>
      </c>
      <c r="AP38" s="71">
        <v>0</v>
      </c>
      <c r="AQ38" s="71">
        <v>0</v>
      </c>
      <c r="AR38" s="71">
        <v>250</v>
      </c>
      <c r="AS38" s="72">
        <v>1</v>
      </c>
      <c r="AT38" s="71">
        <v>44</v>
      </c>
      <c r="AU38" s="67">
        <v>47667</v>
      </c>
      <c r="AV38" s="71">
        <v>92.699333333330003</v>
      </c>
      <c r="AW38" s="71">
        <v>84.715999999999994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7.9833333333330003</v>
      </c>
      <c r="BF38" s="71">
        <v>0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43525</v>
      </c>
      <c r="B39" s="75">
        <v>43539</v>
      </c>
      <c r="C39" s="76">
        <v>156</v>
      </c>
      <c r="D39" s="77" t="s">
        <v>147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21240</v>
      </c>
      <c r="L39" s="76">
        <v>2400</v>
      </c>
      <c r="M39" s="76">
        <v>1980</v>
      </c>
      <c r="N39" s="76">
        <v>3570</v>
      </c>
      <c r="O39" s="76">
        <v>0</v>
      </c>
      <c r="P39" s="76">
        <v>0</v>
      </c>
      <c r="Q39" s="76">
        <v>0</v>
      </c>
      <c r="R39" s="76">
        <v>0</v>
      </c>
      <c r="S39" s="76">
        <v>29190</v>
      </c>
      <c r="T39" s="76">
        <v>1167.5999999999999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28050</v>
      </c>
      <c r="AC39" s="76">
        <v>28022</v>
      </c>
      <c r="AD39" s="79">
        <v>0</v>
      </c>
      <c r="AE39" s="80">
        <v>0</v>
      </c>
      <c r="AF39" s="80">
        <v>14</v>
      </c>
      <c r="AG39" s="80">
        <v>0</v>
      </c>
      <c r="AH39" s="80">
        <v>88.5</v>
      </c>
      <c r="AI39" s="80">
        <v>0</v>
      </c>
      <c r="AJ39" s="80">
        <v>8</v>
      </c>
      <c r="AK39" s="80">
        <v>0</v>
      </c>
      <c r="AL39" s="80">
        <v>5.5</v>
      </c>
      <c r="AM39" s="80">
        <v>0</v>
      </c>
      <c r="AN39" s="80">
        <v>8.5</v>
      </c>
      <c r="AO39" s="80">
        <v>0</v>
      </c>
      <c r="AP39" s="80">
        <v>0</v>
      </c>
      <c r="AQ39" s="80">
        <v>0</v>
      </c>
      <c r="AR39" s="80">
        <v>240</v>
      </c>
      <c r="AS39" s="81">
        <v>1</v>
      </c>
      <c r="AT39" s="80">
        <v>44</v>
      </c>
      <c r="AU39" s="76">
        <v>45760</v>
      </c>
      <c r="AV39" s="80">
        <v>110.5</v>
      </c>
      <c r="AW39" s="80">
        <v>102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8.5</v>
      </c>
      <c r="BF39" s="80">
        <v>15</v>
      </c>
      <c r="BG39" s="83">
        <v>0</v>
      </c>
      <c r="BH39" s="80">
        <v>0</v>
      </c>
      <c r="BI39" s="77" t="s">
        <v>67</v>
      </c>
      <c r="BJ39" s="83">
        <v>0</v>
      </c>
      <c r="BK39" s="83">
        <v>0</v>
      </c>
      <c r="BL39" s="83">
        <v>0</v>
      </c>
    </row>
    <row r="40" spans="1:64" x14ac:dyDescent="0.2">
      <c r="A40" s="66">
        <v>43525</v>
      </c>
      <c r="B40" s="66">
        <v>43539</v>
      </c>
      <c r="C40" s="67">
        <v>159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13700</v>
      </c>
      <c r="L40" s="67">
        <v>1000</v>
      </c>
      <c r="M40" s="67">
        <v>300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15000</v>
      </c>
      <c r="T40" s="67">
        <v>600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14400</v>
      </c>
      <c r="AC40" s="67">
        <v>14400</v>
      </c>
      <c r="AD40" s="70">
        <v>0</v>
      </c>
      <c r="AE40" s="71">
        <v>0</v>
      </c>
      <c r="AF40" s="71">
        <v>27.5</v>
      </c>
      <c r="AG40" s="71">
        <v>0</v>
      </c>
      <c r="AH40" s="71">
        <v>68.5</v>
      </c>
      <c r="AI40" s="71">
        <v>0</v>
      </c>
      <c r="AJ40" s="71">
        <v>4</v>
      </c>
      <c r="AK40" s="71">
        <v>0</v>
      </c>
      <c r="AL40" s="71">
        <v>1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73.5</v>
      </c>
      <c r="AW40" s="71">
        <v>73.5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60</v>
      </c>
      <c r="BJ40" s="74">
        <v>0</v>
      </c>
      <c r="BK40" s="74">
        <v>0</v>
      </c>
      <c r="BL40" s="74">
        <v>0</v>
      </c>
    </row>
    <row r="41" spans="1:64" x14ac:dyDescent="0.2">
      <c r="A41" s="75">
        <v>43525</v>
      </c>
      <c r="B41" s="75">
        <v>43539</v>
      </c>
      <c r="C41" s="76">
        <v>163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16759</v>
      </c>
      <c r="L41" s="76">
        <v>0</v>
      </c>
      <c r="M41" s="76">
        <v>0</v>
      </c>
      <c r="N41" s="76">
        <v>4719</v>
      </c>
      <c r="O41" s="76">
        <v>0</v>
      </c>
      <c r="P41" s="76">
        <v>0</v>
      </c>
      <c r="Q41" s="76">
        <v>0</v>
      </c>
      <c r="R41" s="76">
        <v>0</v>
      </c>
      <c r="S41" s="76">
        <v>21478</v>
      </c>
      <c r="T41" s="76">
        <v>859.12</v>
      </c>
      <c r="U41" s="76">
        <v>975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19650</v>
      </c>
      <c r="AC41" s="76">
        <v>19644</v>
      </c>
      <c r="AD41" s="79">
        <v>0</v>
      </c>
      <c r="AE41" s="80">
        <v>0</v>
      </c>
      <c r="AF41" s="80">
        <v>14.17000007629</v>
      </c>
      <c r="AG41" s="80">
        <v>0</v>
      </c>
      <c r="AH41" s="80">
        <v>83.79599761963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13.48333358765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97.279333333330001</v>
      </c>
      <c r="AW41" s="80">
        <v>83.796000000000006</v>
      </c>
      <c r="AX41" s="82">
        <v>0</v>
      </c>
      <c r="AY41" s="80">
        <v>6.5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6.9833333333330003</v>
      </c>
      <c r="BF41" s="80">
        <v>15</v>
      </c>
      <c r="BG41" s="83">
        <v>0</v>
      </c>
      <c r="BH41" s="80">
        <v>0</v>
      </c>
      <c r="BI41" s="77" t="s">
        <v>60</v>
      </c>
      <c r="BJ41" s="83">
        <v>0</v>
      </c>
      <c r="BK41" s="83">
        <v>0</v>
      </c>
      <c r="BL41" s="83">
        <v>0</v>
      </c>
    </row>
    <row r="42" spans="1:64" x14ac:dyDescent="0.2">
      <c r="A42" s="66">
        <v>43525</v>
      </c>
      <c r="B42" s="66">
        <v>43539</v>
      </c>
      <c r="C42" s="67">
        <v>164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5453</v>
      </c>
      <c r="L42" s="67">
        <v>0</v>
      </c>
      <c r="M42" s="67">
        <v>0</v>
      </c>
      <c r="N42" s="67">
        <v>2794</v>
      </c>
      <c r="O42" s="67">
        <v>0</v>
      </c>
      <c r="P42" s="67">
        <v>0</v>
      </c>
      <c r="Q42" s="67">
        <v>4000</v>
      </c>
      <c r="R42" s="67">
        <v>0</v>
      </c>
      <c r="S42" s="67">
        <v>12247</v>
      </c>
      <c r="T42" s="67">
        <v>489.88</v>
      </c>
      <c r="U42" s="67">
        <v>300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11500</v>
      </c>
      <c r="AC42" s="67">
        <v>11457</v>
      </c>
      <c r="AD42" s="70">
        <v>0</v>
      </c>
      <c r="AE42" s="71">
        <v>3</v>
      </c>
      <c r="AF42" s="71">
        <v>58.020000457759998</v>
      </c>
      <c r="AG42" s="71">
        <v>0</v>
      </c>
      <c r="AH42" s="71">
        <v>27.26600074768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7.9833331108090002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35.24933333333</v>
      </c>
      <c r="AW42" s="71">
        <v>27.265999999999998</v>
      </c>
      <c r="AX42" s="73">
        <v>0</v>
      </c>
      <c r="AY42" s="71">
        <v>2</v>
      </c>
      <c r="AZ42" s="71">
        <v>0</v>
      </c>
      <c r="BA42" s="71">
        <v>0</v>
      </c>
      <c r="BB42" s="71">
        <v>20</v>
      </c>
      <c r="BC42" s="71">
        <v>24</v>
      </c>
      <c r="BD42" s="71">
        <v>0</v>
      </c>
      <c r="BE42" s="71">
        <v>5.9833333333330003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43525</v>
      </c>
      <c r="B43" s="75">
        <v>43539</v>
      </c>
      <c r="C43" s="76">
        <v>168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16759</v>
      </c>
      <c r="L43" s="76">
        <v>0</v>
      </c>
      <c r="M43" s="76">
        <v>0</v>
      </c>
      <c r="N43" s="76">
        <v>6994</v>
      </c>
      <c r="O43" s="76">
        <v>0</v>
      </c>
      <c r="P43" s="76">
        <v>0</v>
      </c>
      <c r="Q43" s="76">
        <v>0</v>
      </c>
      <c r="R43" s="76">
        <v>0</v>
      </c>
      <c r="S43" s="76">
        <v>23753</v>
      </c>
      <c r="T43" s="76">
        <v>950.12</v>
      </c>
      <c r="U43" s="76">
        <v>1950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20900</v>
      </c>
      <c r="AC43" s="76">
        <v>20853</v>
      </c>
      <c r="AD43" s="79">
        <v>0</v>
      </c>
      <c r="AE43" s="80">
        <v>0</v>
      </c>
      <c r="AF43" s="80">
        <v>21.14999961853</v>
      </c>
      <c r="AG43" s="80">
        <v>0</v>
      </c>
      <c r="AH43" s="80">
        <v>83.79599761963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19.982999801639998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103.779</v>
      </c>
      <c r="AW43" s="80">
        <v>83.796000000000006</v>
      </c>
      <c r="AX43" s="82">
        <v>0</v>
      </c>
      <c r="AY43" s="80">
        <v>13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6.9829999999999997</v>
      </c>
      <c r="BF43" s="80">
        <v>15</v>
      </c>
      <c r="BG43" s="83">
        <v>0</v>
      </c>
      <c r="BH43" s="80">
        <v>0</v>
      </c>
      <c r="BI43" s="77" t="s">
        <v>60</v>
      </c>
      <c r="BJ43" s="83">
        <v>0</v>
      </c>
      <c r="BK43" s="83">
        <v>0</v>
      </c>
      <c r="BL43" s="83">
        <v>0</v>
      </c>
    </row>
    <row r="44" spans="1:64" x14ac:dyDescent="0.2">
      <c r="A44" s="66">
        <v>43525</v>
      </c>
      <c r="B44" s="66">
        <v>43525</v>
      </c>
      <c r="C44" s="67">
        <v>171</v>
      </c>
      <c r="D44" s="68" t="s">
        <v>187</v>
      </c>
      <c r="E44" s="68" t="s">
        <v>188</v>
      </c>
      <c r="F44" s="69" t="s">
        <v>189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70">
        <v>0</v>
      </c>
      <c r="AE44" s="71">
        <v>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0</v>
      </c>
      <c r="AW44" s="71">
        <v>0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71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43525</v>
      </c>
      <c r="B45" s="75">
        <v>43539</v>
      </c>
      <c r="C45" s="76">
        <v>172</v>
      </c>
      <c r="D45" s="77" t="s">
        <v>190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13551</v>
      </c>
      <c r="L45" s="76">
        <v>1150</v>
      </c>
      <c r="M45" s="76">
        <v>2259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16960</v>
      </c>
      <c r="T45" s="76">
        <v>678.4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16300</v>
      </c>
      <c r="AC45" s="76">
        <v>16282</v>
      </c>
      <c r="AD45" s="79">
        <v>0</v>
      </c>
      <c r="AE45" s="80">
        <v>0</v>
      </c>
      <c r="AF45" s="80">
        <v>34.220001220699999</v>
      </c>
      <c r="AG45" s="80">
        <v>0</v>
      </c>
      <c r="AH45" s="80">
        <v>58.916999816900002</v>
      </c>
      <c r="AI45" s="80">
        <v>0</v>
      </c>
      <c r="AJ45" s="80">
        <v>4</v>
      </c>
      <c r="AK45" s="80">
        <v>0</v>
      </c>
      <c r="AL45" s="80">
        <v>6.5490002632140003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230</v>
      </c>
      <c r="AS45" s="81">
        <v>1</v>
      </c>
      <c r="AT45" s="80">
        <v>44</v>
      </c>
      <c r="AU45" s="76">
        <v>43853</v>
      </c>
      <c r="AV45" s="80">
        <v>69.465999999999994</v>
      </c>
      <c r="AW45" s="80">
        <v>69.465999999999994</v>
      </c>
      <c r="AX45" s="82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0</v>
      </c>
      <c r="BG45" s="83">
        <v>0</v>
      </c>
      <c r="BH45" s="80">
        <v>0</v>
      </c>
      <c r="BI45" s="77" t="s">
        <v>101</v>
      </c>
      <c r="BJ45" s="83">
        <v>0</v>
      </c>
      <c r="BK45" s="83">
        <v>0</v>
      </c>
      <c r="BL45" s="83">
        <v>0</v>
      </c>
    </row>
    <row r="46" spans="1:64" x14ac:dyDescent="0.2">
      <c r="A46" s="66">
        <v>43525</v>
      </c>
      <c r="B46" s="66">
        <v>43539</v>
      </c>
      <c r="C46" s="67">
        <v>175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17270</v>
      </c>
      <c r="L46" s="67">
        <v>371</v>
      </c>
      <c r="M46" s="67">
        <v>0</v>
      </c>
      <c r="N46" s="67">
        <v>2508</v>
      </c>
      <c r="O46" s="67">
        <v>0</v>
      </c>
      <c r="P46" s="67">
        <v>0</v>
      </c>
      <c r="Q46" s="67">
        <v>0</v>
      </c>
      <c r="R46" s="67">
        <v>0</v>
      </c>
      <c r="S46" s="67">
        <v>20149</v>
      </c>
      <c r="T46" s="67">
        <v>805.96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19350</v>
      </c>
      <c r="AC46" s="67">
        <v>19343</v>
      </c>
      <c r="AD46" s="70">
        <v>0</v>
      </c>
      <c r="AE46" s="71">
        <v>0</v>
      </c>
      <c r="AF46" s="71">
        <v>18.670000076289998</v>
      </c>
      <c r="AG46" s="71">
        <v>0</v>
      </c>
      <c r="AH46" s="71">
        <v>86.34999847412</v>
      </c>
      <c r="AI46" s="71">
        <v>0</v>
      </c>
      <c r="AJ46" s="71">
        <v>1.483000040054</v>
      </c>
      <c r="AK46" s="71">
        <v>0</v>
      </c>
      <c r="AL46" s="71">
        <v>0</v>
      </c>
      <c r="AM46" s="71">
        <v>0</v>
      </c>
      <c r="AN46" s="71">
        <v>7.1666665077209997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94.999666666669995</v>
      </c>
      <c r="AW46" s="71">
        <v>87.832999999999998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7.166666666667</v>
      </c>
      <c r="BF46" s="71">
        <v>15</v>
      </c>
      <c r="BG46" s="74">
        <v>0</v>
      </c>
      <c r="BH46" s="71">
        <v>0</v>
      </c>
      <c r="BI46" s="68" t="s">
        <v>75</v>
      </c>
      <c r="BJ46" s="74">
        <v>0</v>
      </c>
      <c r="BK46" s="74">
        <v>0</v>
      </c>
      <c r="BL46" s="74">
        <v>0</v>
      </c>
    </row>
    <row r="47" spans="1:64" x14ac:dyDescent="0.2">
      <c r="A47" s="75">
        <v>43525</v>
      </c>
      <c r="B47" s="75">
        <v>43539</v>
      </c>
      <c r="C47" s="76">
        <v>176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5577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5577</v>
      </c>
      <c r="T47" s="76">
        <v>223.08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5400</v>
      </c>
      <c r="AC47" s="76">
        <v>5354</v>
      </c>
      <c r="AD47" s="79">
        <v>0</v>
      </c>
      <c r="AE47" s="80">
        <v>0</v>
      </c>
      <c r="AF47" s="80">
        <v>76.5</v>
      </c>
      <c r="AG47" s="80">
        <v>0</v>
      </c>
      <c r="AH47" s="80">
        <v>27.882999420170002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27.882999999999999</v>
      </c>
      <c r="AW47" s="80">
        <v>27.882999999999999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82</v>
      </c>
      <c r="BJ47" s="83">
        <v>0</v>
      </c>
      <c r="BK47" s="83">
        <v>0</v>
      </c>
      <c r="BL47" s="83">
        <v>0</v>
      </c>
    </row>
    <row r="48" spans="1:64" x14ac:dyDescent="0.2">
      <c r="A48" s="66">
        <v>43525</v>
      </c>
      <c r="B48" s="66">
        <v>43539</v>
      </c>
      <c r="C48" s="67">
        <v>180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16193</v>
      </c>
      <c r="L48" s="67">
        <v>233</v>
      </c>
      <c r="M48" s="67">
        <v>0</v>
      </c>
      <c r="N48" s="67">
        <v>2800</v>
      </c>
      <c r="O48" s="67">
        <v>0</v>
      </c>
      <c r="P48" s="67">
        <v>0</v>
      </c>
      <c r="Q48" s="67">
        <v>0</v>
      </c>
      <c r="R48" s="67">
        <v>0</v>
      </c>
      <c r="S48" s="67">
        <v>19226</v>
      </c>
      <c r="T48" s="67">
        <v>769.04</v>
      </c>
      <c r="U48" s="67">
        <v>300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18200</v>
      </c>
      <c r="AC48" s="67">
        <v>18157</v>
      </c>
      <c r="AD48" s="70">
        <v>0</v>
      </c>
      <c r="AE48" s="71">
        <v>0</v>
      </c>
      <c r="AF48" s="71">
        <v>20.10000038147</v>
      </c>
      <c r="AG48" s="71">
        <v>0</v>
      </c>
      <c r="AH48" s="71">
        <v>80.966003417970001</v>
      </c>
      <c r="AI48" s="71">
        <v>0</v>
      </c>
      <c r="AJ48" s="71">
        <v>0.93199998140340001</v>
      </c>
      <c r="AK48" s="71">
        <v>0</v>
      </c>
      <c r="AL48" s="71">
        <v>0</v>
      </c>
      <c r="AM48" s="71">
        <v>0</v>
      </c>
      <c r="AN48" s="71">
        <v>8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89.897999999999996</v>
      </c>
      <c r="AW48" s="71">
        <v>81.897999999999996</v>
      </c>
      <c r="AX48" s="73">
        <v>0</v>
      </c>
      <c r="AY48" s="71">
        <v>2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6</v>
      </c>
      <c r="BF48" s="71">
        <v>15</v>
      </c>
      <c r="BG48" s="74">
        <v>0</v>
      </c>
      <c r="BH48" s="71">
        <v>0</v>
      </c>
      <c r="BI48" s="68" t="s">
        <v>67</v>
      </c>
      <c r="BJ48" s="74">
        <v>0</v>
      </c>
      <c r="BK48" s="74">
        <v>0</v>
      </c>
      <c r="BL48" s="74">
        <v>0</v>
      </c>
    </row>
    <row r="49" spans="1:64" x14ac:dyDescent="0.2">
      <c r="A49" s="75">
        <v>43525</v>
      </c>
      <c r="B49" s="75">
        <v>43539</v>
      </c>
      <c r="C49" s="76">
        <v>185</v>
      </c>
      <c r="D49" s="77" t="s">
        <v>202</v>
      </c>
      <c r="E49" s="77" t="s">
        <v>203</v>
      </c>
      <c r="F49" s="78" t="s">
        <v>204</v>
      </c>
      <c r="G49" s="76">
        <v>0</v>
      </c>
      <c r="H49" s="76">
        <v>0</v>
      </c>
      <c r="I49" s="76">
        <v>0</v>
      </c>
      <c r="J49" s="76">
        <v>0</v>
      </c>
      <c r="K49" s="76">
        <v>6510</v>
      </c>
      <c r="L49" s="76">
        <v>0</v>
      </c>
      <c r="M49" s="76">
        <v>0</v>
      </c>
      <c r="N49" s="76">
        <v>2800</v>
      </c>
      <c r="O49" s="76">
        <v>0</v>
      </c>
      <c r="P49" s="76">
        <v>0</v>
      </c>
      <c r="Q49" s="76">
        <v>0</v>
      </c>
      <c r="R49" s="76">
        <v>0</v>
      </c>
      <c r="S49" s="76">
        <v>9310</v>
      </c>
      <c r="T49" s="76">
        <v>372.4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8950</v>
      </c>
      <c r="AC49" s="76">
        <v>8938</v>
      </c>
      <c r="AD49" s="79">
        <v>0</v>
      </c>
      <c r="AE49" s="80">
        <v>0</v>
      </c>
      <c r="AF49" s="80">
        <v>71.449996948239999</v>
      </c>
      <c r="AG49" s="80">
        <v>0</v>
      </c>
      <c r="AH49" s="80">
        <v>32.54999923706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8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40.549999999999997</v>
      </c>
      <c r="AW49" s="80">
        <v>32.549999999999997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8</v>
      </c>
      <c r="BF49" s="80">
        <v>15</v>
      </c>
      <c r="BG49" s="83">
        <v>0</v>
      </c>
      <c r="BH49" s="80">
        <v>0</v>
      </c>
      <c r="BI49" s="77" t="s">
        <v>60</v>
      </c>
      <c r="BJ49" s="83">
        <v>0</v>
      </c>
      <c r="BK49" s="83">
        <v>0</v>
      </c>
      <c r="BL49" s="83">
        <v>0</v>
      </c>
    </row>
    <row r="50" spans="1:64" x14ac:dyDescent="0.2">
      <c r="A50" s="66">
        <v>43525</v>
      </c>
      <c r="B50" s="66">
        <v>43539</v>
      </c>
      <c r="C50" s="67">
        <v>186</v>
      </c>
      <c r="D50" s="68" t="s">
        <v>205</v>
      </c>
      <c r="E50" s="68" t="s">
        <v>206</v>
      </c>
      <c r="F50" s="69" t="s">
        <v>207</v>
      </c>
      <c r="G50" s="67">
        <v>0</v>
      </c>
      <c r="H50" s="67">
        <v>0</v>
      </c>
      <c r="I50" s="67">
        <v>0</v>
      </c>
      <c r="J50" s="67">
        <v>0</v>
      </c>
      <c r="K50" s="67">
        <v>14973</v>
      </c>
      <c r="L50" s="67">
        <v>0</v>
      </c>
      <c r="M50" s="67">
        <v>0</v>
      </c>
      <c r="N50" s="67">
        <v>2811</v>
      </c>
      <c r="O50" s="67">
        <v>0</v>
      </c>
      <c r="P50" s="67">
        <v>0</v>
      </c>
      <c r="Q50" s="67">
        <v>0</v>
      </c>
      <c r="R50" s="67">
        <v>0</v>
      </c>
      <c r="S50" s="67">
        <v>17784</v>
      </c>
      <c r="T50" s="67">
        <v>711.36</v>
      </c>
      <c r="U50" s="67">
        <v>37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17050</v>
      </c>
      <c r="AC50" s="67">
        <v>17036</v>
      </c>
      <c r="AD50" s="70">
        <v>0</v>
      </c>
      <c r="AE50" s="71">
        <v>0</v>
      </c>
      <c r="AF50" s="71">
        <v>23.129999160770002</v>
      </c>
      <c r="AG50" s="71">
        <v>0</v>
      </c>
      <c r="AH50" s="71">
        <v>74.866996765140001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8.0319995880130008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82.899000000000001</v>
      </c>
      <c r="AW50" s="71">
        <v>74.867000000000004</v>
      </c>
      <c r="AX50" s="73">
        <v>0</v>
      </c>
      <c r="AY50" s="71">
        <v>0.249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7.7830000000000004</v>
      </c>
      <c r="BF50" s="71">
        <v>15</v>
      </c>
      <c r="BG50" s="74">
        <v>0</v>
      </c>
      <c r="BH50" s="71">
        <v>0</v>
      </c>
      <c r="BI50" s="68" t="s">
        <v>67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43525</v>
      </c>
      <c r="B51" s="75">
        <v>43539</v>
      </c>
      <c r="C51" s="76">
        <v>193</v>
      </c>
      <c r="D51" s="77" t="s">
        <v>208</v>
      </c>
      <c r="E51" s="77" t="s">
        <v>209</v>
      </c>
      <c r="F51" s="78" t="s">
        <v>210</v>
      </c>
      <c r="G51" s="76">
        <v>0</v>
      </c>
      <c r="H51" s="76">
        <v>0</v>
      </c>
      <c r="I51" s="76">
        <v>0</v>
      </c>
      <c r="J51" s="76">
        <v>0</v>
      </c>
      <c r="K51" s="76">
        <v>15627</v>
      </c>
      <c r="L51" s="76">
        <v>1671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17298</v>
      </c>
      <c r="T51" s="76">
        <v>691.92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16650</v>
      </c>
      <c r="AC51" s="76">
        <v>16606</v>
      </c>
      <c r="AD51" s="79">
        <v>0</v>
      </c>
      <c r="AE51" s="80">
        <v>0</v>
      </c>
      <c r="AF51" s="80">
        <v>15.18000030518</v>
      </c>
      <c r="AG51" s="80">
        <v>0</v>
      </c>
      <c r="AH51" s="80">
        <v>78.133003234859999</v>
      </c>
      <c r="AI51" s="80">
        <v>0</v>
      </c>
      <c r="AJ51" s="80">
        <v>6.6840000152589996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84.816999999999993</v>
      </c>
      <c r="AW51" s="80">
        <v>84.816999999999993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67</v>
      </c>
      <c r="BJ51" s="83">
        <v>0</v>
      </c>
      <c r="BK51" s="83">
        <v>0</v>
      </c>
      <c r="BL51" s="83">
        <v>0</v>
      </c>
    </row>
    <row r="52" spans="1:64" x14ac:dyDescent="0.2">
      <c r="A52" s="66">
        <v>43525</v>
      </c>
      <c r="B52" s="66">
        <v>43539</v>
      </c>
      <c r="C52" s="67">
        <v>197</v>
      </c>
      <c r="D52" s="68" t="s">
        <v>211</v>
      </c>
      <c r="E52" s="68" t="s">
        <v>212</v>
      </c>
      <c r="F52" s="69" t="s">
        <v>213</v>
      </c>
      <c r="G52" s="67">
        <v>0</v>
      </c>
      <c r="H52" s="67">
        <v>0</v>
      </c>
      <c r="I52" s="67">
        <v>0</v>
      </c>
      <c r="J52" s="67">
        <v>0</v>
      </c>
      <c r="K52" s="67">
        <v>17517</v>
      </c>
      <c r="L52" s="67">
        <v>587</v>
      </c>
      <c r="M52" s="67">
        <v>0</v>
      </c>
      <c r="N52" s="67">
        <v>2625</v>
      </c>
      <c r="O52" s="67">
        <v>0</v>
      </c>
      <c r="P52" s="67">
        <v>0</v>
      </c>
      <c r="Q52" s="67">
        <v>0</v>
      </c>
      <c r="R52" s="67">
        <v>0</v>
      </c>
      <c r="S52" s="67">
        <v>20729</v>
      </c>
      <c r="T52" s="67">
        <v>829.16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19900</v>
      </c>
      <c r="AC52" s="67">
        <v>19900</v>
      </c>
      <c r="AD52" s="70">
        <v>0</v>
      </c>
      <c r="AE52" s="71">
        <v>0</v>
      </c>
      <c r="AF52" s="71">
        <v>10.06999969482</v>
      </c>
      <c r="AG52" s="71">
        <v>0</v>
      </c>
      <c r="AH52" s="71">
        <v>87.583000183110002</v>
      </c>
      <c r="AI52" s="71">
        <v>0</v>
      </c>
      <c r="AJ52" s="71">
        <v>2.349999904633</v>
      </c>
      <c r="AK52" s="71">
        <v>0</v>
      </c>
      <c r="AL52" s="71">
        <v>0</v>
      </c>
      <c r="AM52" s="71">
        <v>0</v>
      </c>
      <c r="AN52" s="71">
        <v>7.5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97.433000000000007</v>
      </c>
      <c r="AW52" s="71">
        <v>89.933000000000007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7.5</v>
      </c>
      <c r="BF52" s="71">
        <v>15</v>
      </c>
      <c r="BG52" s="74">
        <v>0</v>
      </c>
      <c r="BH52" s="71">
        <v>0</v>
      </c>
      <c r="BI52" s="68" t="s">
        <v>82</v>
      </c>
      <c r="BJ52" s="74">
        <v>0</v>
      </c>
      <c r="BK52" s="74">
        <v>0</v>
      </c>
      <c r="BL52" s="74">
        <v>0</v>
      </c>
    </row>
    <row r="53" spans="1:64" x14ac:dyDescent="0.2">
      <c r="A53" s="75">
        <v>43525</v>
      </c>
      <c r="B53" s="75">
        <v>43539</v>
      </c>
      <c r="C53" s="76">
        <v>199</v>
      </c>
      <c r="D53" s="77" t="s">
        <v>214</v>
      </c>
      <c r="E53" s="77" t="s">
        <v>215</v>
      </c>
      <c r="F53" s="78" t="s">
        <v>216</v>
      </c>
      <c r="G53" s="76">
        <v>0</v>
      </c>
      <c r="H53" s="76">
        <v>0</v>
      </c>
      <c r="I53" s="76">
        <v>0</v>
      </c>
      <c r="J53" s="76">
        <v>0</v>
      </c>
      <c r="K53" s="76">
        <v>14300</v>
      </c>
      <c r="L53" s="76">
        <v>0</v>
      </c>
      <c r="M53" s="76">
        <v>0</v>
      </c>
      <c r="N53" s="76">
        <v>6392</v>
      </c>
      <c r="O53" s="76">
        <v>0</v>
      </c>
      <c r="P53" s="76">
        <v>0</v>
      </c>
      <c r="Q53" s="76">
        <v>0</v>
      </c>
      <c r="R53" s="76">
        <v>0</v>
      </c>
      <c r="S53" s="76">
        <v>20692</v>
      </c>
      <c r="T53" s="76">
        <v>827.68</v>
      </c>
      <c r="U53" s="76">
        <v>1764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18100</v>
      </c>
      <c r="AC53" s="76">
        <v>18100</v>
      </c>
      <c r="AD53" s="79">
        <v>0</v>
      </c>
      <c r="AE53" s="80">
        <v>0</v>
      </c>
      <c r="AF53" s="80">
        <v>25.5</v>
      </c>
      <c r="AG53" s="80">
        <v>0</v>
      </c>
      <c r="AH53" s="80">
        <v>71.5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18.263000488279999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89.763000000000005</v>
      </c>
      <c r="AW53" s="80">
        <v>71.5</v>
      </c>
      <c r="AX53" s="82">
        <v>0</v>
      </c>
      <c r="AY53" s="80">
        <v>11.763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6.5</v>
      </c>
      <c r="BF53" s="80">
        <v>15</v>
      </c>
      <c r="BG53" s="83">
        <v>0</v>
      </c>
      <c r="BH53" s="80">
        <v>0</v>
      </c>
      <c r="BI53" s="77" t="s">
        <v>82</v>
      </c>
      <c r="BJ53" s="83">
        <v>0</v>
      </c>
      <c r="BK53" s="83">
        <v>0</v>
      </c>
      <c r="BL53" s="83">
        <v>0</v>
      </c>
    </row>
    <row r="54" spans="1:64" x14ac:dyDescent="0.2">
      <c r="A54" s="66">
        <v>43525</v>
      </c>
      <c r="B54" s="66">
        <v>43539</v>
      </c>
      <c r="C54" s="67">
        <v>206</v>
      </c>
      <c r="D54" s="68" t="s">
        <v>217</v>
      </c>
      <c r="E54" s="68" t="s">
        <v>218</v>
      </c>
      <c r="F54" s="69" t="s">
        <v>219</v>
      </c>
      <c r="G54" s="67">
        <v>0</v>
      </c>
      <c r="H54" s="67">
        <v>0</v>
      </c>
      <c r="I54" s="67">
        <v>0</v>
      </c>
      <c r="J54" s="67">
        <v>0</v>
      </c>
      <c r="K54" s="67">
        <v>35000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35000</v>
      </c>
      <c r="T54" s="67">
        <v>1400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33600</v>
      </c>
      <c r="AC54" s="67">
        <v>33600</v>
      </c>
      <c r="AD54" s="70">
        <v>0</v>
      </c>
      <c r="AE54" s="71">
        <v>0</v>
      </c>
      <c r="AF54" s="71">
        <v>0</v>
      </c>
      <c r="AG54" s="71">
        <v>0</v>
      </c>
      <c r="AH54" s="71">
        <v>80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367.13286699999998</v>
      </c>
      <c r="AS54" s="72">
        <v>2</v>
      </c>
      <c r="AT54" s="71">
        <v>44</v>
      </c>
      <c r="AU54" s="67">
        <v>70000</v>
      </c>
      <c r="AV54" s="71">
        <v>0</v>
      </c>
      <c r="AW54" s="71">
        <v>0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71</v>
      </c>
      <c r="BJ54" s="74">
        <v>0</v>
      </c>
      <c r="BK54" s="74">
        <v>0</v>
      </c>
      <c r="BL54" s="74">
        <v>0</v>
      </c>
    </row>
    <row r="55" spans="1:64" x14ac:dyDescent="0.2">
      <c r="A55" s="75">
        <v>43525</v>
      </c>
      <c r="B55" s="75">
        <v>43539</v>
      </c>
      <c r="C55" s="76">
        <v>207</v>
      </c>
      <c r="D55" s="77" t="s">
        <v>220</v>
      </c>
      <c r="E55" s="77" t="s">
        <v>221</v>
      </c>
      <c r="F55" s="78" t="s">
        <v>222</v>
      </c>
      <c r="G55" s="76">
        <v>0</v>
      </c>
      <c r="H55" s="76">
        <v>0</v>
      </c>
      <c r="I55" s="76">
        <v>0</v>
      </c>
      <c r="J55" s="76">
        <v>0</v>
      </c>
      <c r="K55" s="76">
        <v>16800</v>
      </c>
      <c r="L55" s="76">
        <v>0</v>
      </c>
      <c r="M55" s="76">
        <v>0</v>
      </c>
      <c r="N55" s="76">
        <v>4473</v>
      </c>
      <c r="O55" s="76">
        <v>0</v>
      </c>
      <c r="P55" s="76">
        <v>0</v>
      </c>
      <c r="Q55" s="76">
        <v>0</v>
      </c>
      <c r="R55" s="76">
        <v>0</v>
      </c>
      <c r="S55" s="76">
        <v>21273</v>
      </c>
      <c r="T55" s="76">
        <v>850.92</v>
      </c>
      <c r="U55" s="76">
        <v>1917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18550</v>
      </c>
      <c r="AC55" s="76">
        <v>18505</v>
      </c>
      <c r="AD55" s="79">
        <v>0</v>
      </c>
      <c r="AE55" s="80">
        <v>0</v>
      </c>
      <c r="AF55" s="80">
        <v>21</v>
      </c>
      <c r="AG55" s="80">
        <v>0</v>
      </c>
      <c r="AH55" s="80">
        <v>84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12.779000282289999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96.778999999999996</v>
      </c>
      <c r="AW55" s="80">
        <v>84</v>
      </c>
      <c r="AX55" s="82">
        <v>0</v>
      </c>
      <c r="AY55" s="80">
        <v>12.779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60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43525</v>
      </c>
      <c r="B56" s="66">
        <v>43539</v>
      </c>
      <c r="C56" s="67">
        <v>209</v>
      </c>
      <c r="D56" s="68" t="s">
        <v>223</v>
      </c>
      <c r="E56" s="68" t="s">
        <v>224</v>
      </c>
      <c r="F56" s="69" t="s">
        <v>225</v>
      </c>
      <c r="G56" s="67">
        <v>0</v>
      </c>
      <c r="H56" s="67">
        <v>0</v>
      </c>
      <c r="I56" s="67">
        <v>0</v>
      </c>
      <c r="J56" s="67">
        <v>0</v>
      </c>
      <c r="K56" s="67">
        <v>13966</v>
      </c>
      <c r="L56" s="67">
        <v>0</v>
      </c>
      <c r="M56" s="67">
        <v>0</v>
      </c>
      <c r="N56" s="67">
        <v>5244</v>
      </c>
      <c r="O56" s="67">
        <v>0</v>
      </c>
      <c r="P56" s="67">
        <v>0</v>
      </c>
      <c r="Q56" s="67">
        <v>0</v>
      </c>
      <c r="R56" s="67">
        <v>0</v>
      </c>
      <c r="S56" s="67">
        <v>19210</v>
      </c>
      <c r="T56" s="67">
        <v>768.4</v>
      </c>
      <c r="U56" s="67">
        <v>1275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17200</v>
      </c>
      <c r="AC56" s="67">
        <v>17167</v>
      </c>
      <c r="AD56" s="70">
        <v>0</v>
      </c>
      <c r="AE56" s="71">
        <v>0</v>
      </c>
      <c r="AF56" s="71">
        <v>29.139999389650001</v>
      </c>
      <c r="AG56" s="71">
        <v>0</v>
      </c>
      <c r="AH56" s="71">
        <v>69.830001831060002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14.98333358765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84.813333333329993</v>
      </c>
      <c r="AW56" s="71">
        <v>69.83</v>
      </c>
      <c r="AX56" s="73">
        <v>0</v>
      </c>
      <c r="AY56" s="71">
        <v>8.5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6.4833333333330003</v>
      </c>
      <c r="BF56" s="71">
        <v>15</v>
      </c>
      <c r="BG56" s="74">
        <v>0</v>
      </c>
      <c r="BH56" s="71">
        <v>0</v>
      </c>
      <c r="BI56" s="68" t="s">
        <v>60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43525</v>
      </c>
      <c r="B57" s="75">
        <v>43539</v>
      </c>
      <c r="C57" s="76">
        <v>210</v>
      </c>
      <c r="D57" s="77" t="s">
        <v>226</v>
      </c>
      <c r="E57" s="77" t="s">
        <v>227</v>
      </c>
      <c r="F57" s="78" t="s">
        <v>228</v>
      </c>
      <c r="G57" s="76">
        <v>0</v>
      </c>
      <c r="H57" s="76">
        <v>0</v>
      </c>
      <c r="I57" s="76">
        <v>0</v>
      </c>
      <c r="J57" s="76">
        <v>0</v>
      </c>
      <c r="K57" s="76">
        <v>16999</v>
      </c>
      <c r="L57" s="76">
        <v>0</v>
      </c>
      <c r="M57" s="76">
        <v>0</v>
      </c>
      <c r="N57" s="76">
        <v>5453</v>
      </c>
      <c r="O57" s="76">
        <v>0</v>
      </c>
      <c r="P57" s="76">
        <v>0</v>
      </c>
      <c r="Q57" s="76">
        <v>0</v>
      </c>
      <c r="R57" s="76">
        <v>0</v>
      </c>
      <c r="S57" s="76">
        <v>22452</v>
      </c>
      <c r="T57" s="76">
        <v>898.08</v>
      </c>
      <c r="U57" s="76">
        <v>990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20600</v>
      </c>
      <c r="AC57" s="76">
        <v>20564</v>
      </c>
      <c r="AD57" s="79">
        <v>0</v>
      </c>
      <c r="AE57" s="80">
        <v>0</v>
      </c>
      <c r="AF57" s="80">
        <v>26.139999389650001</v>
      </c>
      <c r="AG57" s="80">
        <v>0</v>
      </c>
      <c r="AH57" s="80">
        <v>70.830001831060002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12.98299980164</v>
      </c>
      <c r="AO57" s="80">
        <v>0</v>
      </c>
      <c r="AP57" s="80">
        <v>0</v>
      </c>
      <c r="AQ57" s="80">
        <v>0</v>
      </c>
      <c r="AR57" s="80">
        <v>240</v>
      </c>
      <c r="AS57" s="81">
        <v>1</v>
      </c>
      <c r="AT57" s="80">
        <v>44</v>
      </c>
      <c r="AU57" s="76">
        <v>45760</v>
      </c>
      <c r="AV57" s="80">
        <v>83.813000000000002</v>
      </c>
      <c r="AW57" s="80">
        <v>70.83</v>
      </c>
      <c r="AX57" s="82">
        <v>0</v>
      </c>
      <c r="AY57" s="80">
        <v>5.5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7.4829999999999997</v>
      </c>
      <c r="BF57" s="80">
        <v>15</v>
      </c>
      <c r="BG57" s="83">
        <v>0</v>
      </c>
      <c r="BH57" s="80">
        <v>0</v>
      </c>
      <c r="BI57" s="77" t="s">
        <v>67</v>
      </c>
      <c r="BJ57" s="83">
        <v>0</v>
      </c>
      <c r="BK57" s="83">
        <v>0</v>
      </c>
      <c r="BL57" s="83">
        <v>0</v>
      </c>
    </row>
    <row r="58" spans="1:64" x14ac:dyDescent="0.2">
      <c r="A58" s="66">
        <v>43525</v>
      </c>
      <c r="B58" s="66">
        <v>43539</v>
      </c>
      <c r="C58" s="67">
        <v>211</v>
      </c>
      <c r="D58" s="68" t="s">
        <v>144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11700</v>
      </c>
      <c r="L58" s="67">
        <v>0</v>
      </c>
      <c r="M58" s="67">
        <v>0</v>
      </c>
      <c r="N58" s="67">
        <v>13474</v>
      </c>
      <c r="O58" s="67">
        <v>0</v>
      </c>
      <c r="P58" s="67">
        <v>0</v>
      </c>
      <c r="Q58" s="67">
        <v>0</v>
      </c>
      <c r="R58" s="67">
        <v>0</v>
      </c>
      <c r="S58" s="67">
        <v>25174</v>
      </c>
      <c r="T58" s="67">
        <v>1006.96</v>
      </c>
      <c r="U58" s="67">
        <v>5100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19100</v>
      </c>
      <c r="AC58" s="67">
        <v>19067</v>
      </c>
      <c r="AD58" s="70">
        <v>0</v>
      </c>
      <c r="AE58" s="71">
        <v>0</v>
      </c>
      <c r="AF58" s="71">
        <v>39</v>
      </c>
      <c r="AG58" s="71">
        <v>0</v>
      </c>
      <c r="AH58" s="71">
        <v>58.5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38.49700164795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96.997</v>
      </c>
      <c r="AW58" s="71">
        <v>58.5</v>
      </c>
      <c r="AX58" s="73">
        <v>0</v>
      </c>
      <c r="AY58" s="71">
        <v>33.997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4.5</v>
      </c>
      <c r="BF58" s="71">
        <v>15</v>
      </c>
      <c r="BG58" s="74">
        <v>0</v>
      </c>
      <c r="BH58" s="71">
        <v>0</v>
      </c>
      <c r="BI58" s="68" t="s">
        <v>67</v>
      </c>
      <c r="BJ58" s="74">
        <v>0</v>
      </c>
      <c r="BK58" s="74">
        <v>0</v>
      </c>
      <c r="BL58" s="74">
        <v>0</v>
      </c>
    </row>
    <row r="59" spans="1:64" x14ac:dyDescent="0.2">
      <c r="A59" s="75">
        <v>43525</v>
      </c>
      <c r="B59" s="75">
        <v>43539</v>
      </c>
      <c r="C59" s="76">
        <v>212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17700</v>
      </c>
      <c r="L59" s="76">
        <v>375</v>
      </c>
      <c r="M59" s="76">
        <v>0</v>
      </c>
      <c r="N59" s="76">
        <v>2625</v>
      </c>
      <c r="O59" s="76">
        <v>0</v>
      </c>
      <c r="P59" s="76">
        <v>0</v>
      </c>
      <c r="Q59" s="76">
        <v>0</v>
      </c>
      <c r="R59" s="76">
        <v>0</v>
      </c>
      <c r="S59" s="76">
        <v>20700</v>
      </c>
      <c r="T59" s="76">
        <v>828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19900</v>
      </c>
      <c r="AC59" s="76">
        <v>19872</v>
      </c>
      <c r="AD59" s="79">
        <v>0</v>
      </c>
      <c r="AE59" s="80">
        <v>0</v>
      </c>
      <c r="AF59" s="80">
        <v>10</v>
      </c>
      <c r="AG59" s="80">
        <v>0</v>
      </c>
      <c r="AH59" s="80">
        <v>88.5</v>
      </c>
      <c r="AI59" s="80">
        <v>0</v>
      </c>
      <c r="AJ59" s="80">
        <v>1.5</v>
      </c>
      <c r="AK59" s="80">
        <v>0</v>
      </c>
      <c r="AL59" s="80">
        <v>0</v>
      </c>
      <c r="AM59" s="80">
        <v>0</v>
      </c>
      <c r="AN59" s="80">
        <v>7.5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97.5</v>
      </c>
      <c r="AW59" s="80">
        <v>90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7.5</v>
      </c>
      <c r="BF59" s="80">
        <v>15</v>
      </c>
      <c r="BG59" s="83">
        <v>0</v>
      </c>
      <c r="BH59" s="80">
        <v>0</v>
      </c>
      <c r="BI59" s="77" t="s">
        <v>82</v>
      </c>
      <c r="BJ59" s="83">
        <v>0</v>
      </c>
      <c r="BK59" s="83">
        <v>0</v>
      </c>
      <c r="BL59" s="83">
        <v>0</v>
      </c>
    </row>
    <row r="60" spans="1:64" x14ac:dyDescent="0.2">
      <c r="A60" s="66">
        <v>43525</v>
      </c>
      <c r="B60" s="66">
        <v>43539</v>
      </c>
      <c r="C60" s="67">
        <v>213</v>
      </c>
      <c r="D60" s="68" t="s">
        <v>234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14500</v>
      </c>
      <c r="L60" s="67">
        <v>375</v>
      </c>
      <c r="M60" s="67">
        <v>0</v>
      </c>
      <c r="N60" s="67">
        <v>344</v>
      </c>
      <c r="O60" s="67">
        <v>0</v>
      </c>
      <c r="P60" s="67">
        <v>0</v>
      </c>
      <c r="Q60" s="67">
        <v>0</v>
      </c>
      <c r="R60" s="67">
        <v>0</v>
      </c>
      <c r="S60" s="67">
        <v>15219</v>
      </c>
      <c r="T60" s="67">
        <v>608.76</v>
      </c>
      <c r="U60" s="67">
        <v>147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14500</v>
      </c>
      <c r="AC60" s="67">
        <v>14463</v>
      </c>
      <c r="AD60" s="70">
        <v>0</v>
      </c>
      <c r="AE60" s="71">
        <v>0</v>
      </c>
      <c r="AF60" s="71">
        <v>22</v>
      </c>
      <c r="AG60" s="71">
        <v>0</v>
      </c>
      <c r="AH60" s="71">
        <v>72.5</v>
      </c>
      <c r="AI60" s="71">
        <v>0</v>
      </c>
      <c r="AJ60" s="71">
        <v>1.5</v>
      </c>
      <c r="AK60" s="71">
        <v>0</v>
      </c>
      <c r="AL60" s="71">
        <v>0</v>
      </c>
      <c r="AM60" s="71">
        <v>0</v>
      </c>
      <c r="AN60" s="71">
        <v>0.98299998044970005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74.983000000000004</v>
      </c>
      <c r="AW60" s="71">
        <v>74</v>
      </c>
      <c r="AX60" s="73">
        <v>0</v>
      </c>
      <c r="AY60" s="71">
        <v>0.98299999999999998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0</v>
      </c>
      <c r="BG60" s="74">
        <v>0</v>
      </c>
      <c r="BH60" s="71">
        <v>0</v>
      </c>
      <c r="BI60" s="68" t="s">
        <v>82</v>
      </c>
      <c r="BJ60" s="74">
        <v>0</v>
      </c>
      <c r="BK60" s="74">
        <v>0</v>
      </c>
      <c r="BL60" s="74">
        <v>0</v>
      </c>
    </row>
    <row r="61" spans="1:64" x14ac:dyDescent="0.2">
      <c r="A61" s="75">
        <v>43525</v>
      </c>
      <c r="B61" s="75">
        <v>43539</v>
      </c>
      <c r="C61" s="76">
        <v>214</v>
      </c>
      <c r="D61" s="77" t="s">
        <v>237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14359</v>
      </c>
      <c r="L61" s="76">
        <v>0</v>
      </c>
      <c r="M61" s="76">
        <v>0</v>
      </c>
      <c r="N61" s="76">
        <v>6644</v>
      </c>
      <c r="O61" s="76">
        <v>0</v>
      </c>
      <c r="P61" s="76">
        <v>0</v>
      </c>
      <c r="Q61" s="76">
        <v>0</v>
      </c>
      <c r="R61" s="76">
        <v>0</v>
      </c>
      <c r="S61" s="76">
        <v>21003</v>
      </c>
      <c r="T61" s="76">
        <v>840.12</v>
      </c>
      <c r="U61" s="76">
        <v>1950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18250</v>
      </c>
      <c r="AC61" s="76">
        <v>18213</v>
      </c>
      <c r="AD61" s="79">
        <v>0</v>
      </c>
      <c r="AE61" s="80">
        <v>0</v>
      </c>
      <c r="AF61" s="80">
        <v>24.20000076294</v>
      </c>
      <c r="AG61" s="80">
        <v>0</v>
      </c>
      <c r="AH61" s="80">
        <v>71.79599761963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18.983333587650002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90.779333333330001</v>
      </c>
      <c r="AW61" s="80">
        <v>71.796000000000006</v>
      </c>
      <c r="AX61" s="82">
        <v>0</v>
      </c>
      <c r="AY61" s="80">
        <v>13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5.9833333333330003</v>
      </c>
      <c r="BF61" s="80">
        <v>15</v>
      </c>
      <c r="BG61" s="83">
        <v>0</v>
      </c>
      <c r="BH61" s="80">
        <v>0</v>
      </c>
      <c r="BI61" s="77" t="s">
        <v>75</v>
      </c>
      <c r="BJ61" s="83">
        <v>0</v>
      </c>
      <c r="BK61" s="83">
        <v>0</v>
      </c>
      <c r="BL61" s="83">
        <v>0</v>
      </c>
    </row>
    <row r="62" spans="1:64" x14ac:dyDescent="0.2">
      <c r="A62" s="66">
        <v>43525</v>
      </c>
      <c r="B62" s="66">
        <v>43539</v>
      </c>
      <c r="C62" s="67">
        <v>215</v>
      </c>
      <c r="D62" s="68" t="s">
        <v>199</v>
      </c>
      <c r="E62" s="68" t="s">
        <v>240</v>
      </c>
      <c r="F62" s="69" t="s">
        <v>241</v>
      </c>
      <c r="G62" s="67">
        <v>0</v>
      </c>
      <c r="H62" s="67">
        <v>0</v>
      </c>
      <c r="I62" s="67">
        <v>0</v>
      </c>
      <c r="J62" s="67">
        <v>0</v>
      </c>
      <c r="K62" s="67">
        <v>15590</v>
      </c>
      <c r="L62" s="67">
        <v>729</v>
      </c>
      <c r="M62" s="67">
        <v>0</v>
      </c>
      <c r="N62" s="67">
        <v>3319</v>
      </c>
      <c r="O62" s="67">
        <v>0</v>
      </c>
      <c r="P62" s="67">
        <v>0</v>
      </c>
      <c r="Q62" s="67">
        <v>0</v>
      </c>
      <c r="R62" s="67">
        <v>0</v>
      </c>
      <c r="S62" s="67">
        <v>19638</v>
      </c>
      <c r="T62" s="67">
        <v>785.52</v>
      </c>
      <c r="U62" s="67">
        <v>525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18350</v>
      </c>
      <c r="AC62" s="67">
        <v>18327</v>
      </c>
      <c r="AD62" s="70">
        <v>0</v>
      </c>
      <c r="AE62" s="71">
        <v>0</v>
      </c>
      <c r="AF62" s="71">
        <v>23.090000152590001</v>
      </c>
      <c r="AG62" s="71">
        <v>0</v>
      </c>
      <c r="AH62" s="71">
        <v>77.948997497560001</v>
      </c>
      <c r="AI62" s="71">
        <v>0</v>
      </c>
      <c r="AJ62" s="71">
        <v>2.9149994850160001</v>
      </c>
      <c r="AK62" s="71">
        <v>0</v>
      </c>
      <c r="AL62" s="71">
        <v>0</v>
      </c>
      <c r="AM62" s="71">
        <v>0</v>
      </c>
      <c r="AN62" s="71">
        <v>9.4829998016359998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90.346999999999994</v>
      </c>
      <c r="AW62" s="71">
        <v>80.864000000000004</v>
      </c>
      <c r="AX62" s="73">
        <v>0</v>
      </c>
      <c r="AY62" s="71">
        <v>3.5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5.9829999999999997</v>
      </c>
      <c r="BF62" s="71">
        <v>15</v>
      </c>
      <c r="BG62" s="74">
        <v>0</v>
      </c>
      <c r="BH62" s="71">
        <v>0</v>
      </c>
      <c r="BI62" s="68" t="s">
        <v>67</v>
      </c>
      <c r="BJ62" s="74">
        <v>0</v>
      </c>
      <c r="BK62" s="74">
        <v>0</v>
      </c>
      <c r="BL62" s="74">
        <v>0</v>
      </c>
    </row>
    <row r="63" spans="1:64" x14ac:dyDescent="0.2">
      <c r="A63" s="75">
        <v>43525</v>
      </c>
      <c r="B63" s="75">
        <v>43539</v>
      </c>
      <c r="C63" s="76">
        <v>216</v>
      </c>
      <c r="D63" s="77" t="s">
        <v>242</v>
      </c>
      <c r="E63" s="77" t="s">
        <v>243</v>
      </c>
      <c r="F63" s="78" t="s">
        <v>244</v>
      </c>
      <c r="G63" s="76">
        <v>0</v>
      </c>
      <c r="H63" s="76">
        <v>0</v>
      </c>
      <c r="I63" s="76">
        <v>0</v>
      </c>
      <c r="J63" s="76">
        <v>0</v>
      </c>
      <c r="K63" s="76">
        <v>13590</v>
      </c>
      <c r="L63" s="76">
        <v>0</v>
      </c>
      <c r="M63" s="76">
        <v>0</v>
      </c>
      <c r="N63" s="76">
        <v>3844</v>
      </c>
      <c r="O63" s="76">
        <v>0</v>
      </c>
      <c r="P63" s="76">
        <v>0</v>
      </c>
      <c r="Q63" s="76">
        <v>0</v>
      </c>
      <c r="R63" s="76">
        <v>0</v>
      </c>
      <c r="S63" s="76">
        <v>17434</v>
      </c>
      <c r="T63" s="76">
        <v>697.36</v>
      </c>
      <c r="U63" s="76">
        <v>447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16300</v>
      </c>
      <c r="AC63" s="76">
        <v>16290</v>
      </c>
      <c r="AD63" s="79">
        <v>0</v>
      </c>
      <c r="AE63" s="80">
        <v>0</v>
      </c>
      <c r="AF63" s="80">
        <v>32.04999923706</v>
      </c>
      <c r="AG63" s="80">
        <v>0</v>
      </c>
      <c r="AH63" s="80">
        <v>67.948997497560001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10.98299980164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78.932000000000002</v>
      </c>
      <c r="AW63" s="80">
        <v>67.948999999999998</v>
      </c>
      <c r="AX63" s="82">
        <v>0</v>
      </c>
      <c r="AY63" s="80">
        <v>2.9830000000000001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8</v>
      </c>
      <c r="BF63" s="80">
        <v>15</v>
      </c>
      <c r="BG63" s="83">
        <v>0</v>
      </c>
      <c r="BH63" s="80">
        <v>0</v>
      </c>
      <c r="BI63" s="77" t="s">
        <v>67</v>
      </c>
      <c r="BJ63" s="83">
        <v>0</v>
      </c>
      <c r="BK63" s="83">
        <v>0</v>
      </c>
      <c r="BL63" s="83">
        <v>0</v>
      </c>
    </row>
    <row r="64" spans="1:64" x14ac:dyDescent="0.2">
      <c r="A64" s="66">
        <v>43525</v>
      </c>
      <c r="B64" s="66">
        <v>43539</v>
      </c>
      <c r="C64" s="67">
        <v>217</v>
      </c>
      <c r="D64" s="68" t="s">
        <v>64</v>
      </c>
      <c r="E64" s="68" t="s">
        <v>245</v>
      </c>
      <c r="F64" s="69" t="s">
        <v>246</v>
      </c>
      <c r="G64" s="67">
        <v>0</v>
      </c>
      <c r="H64" s="67">
        <v>0</v>
      </c>
      <c r="I64" s="67">
        <v>0</v>
      </c>
      <c r="J64" s="67">
        <v>0</v>
      </c>
      <c r="K64" s="67">
        <v>14700</v>
      </c>
      <c r="L64" s="67">
        <v>375</v>
      </c>
      <c r="M64" s="67">
        <v>0</v>
      </c>
      <c r="N64" s="67">
        <v>2625</v>
      </c>
      <c r="O64" s="67">
        <v>0</v>
      </c>
      <c r="P64" s="67">
        <v>0</v>
      </c>
      <c r="Q64" s="67">
        <v>0</v>
      </c>
      <c r="R64" s="67">
        <v>0</v>
      </c>
      <c r="S64" s="67">
        <v>17700</v>
      </c>
      <c r="T64" s="67">
        <v>708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17000</v>
      </c>
      <c r="AC64" s="67">
        <v>16992</v>
      </c>
      <c r="AD64" s="70">
        <v>0</v>
      </c>
      <c r="AE64" s="71">
        <v>0</v>
      </c>
      <c r="AF64" s="71">
        <v>22</v>
      </c>
      <c r="AG64" s="71">
        <v>0</v>
      </c>
      <c r="AH64" s="71">
        <v>73.5</v>
      </c>
      <c r="AI64" s="71">
        <v>0</v>
      </c>
      <c r="AJ64" s="71">
        <v>1.5</v>
      </c>
      <c r="AK64" s="71">
        <v>0</v>
      </c>
      <c r="AL64" s="71">
        <v>0</v>
      </c>
      <c r="AM64" s="71">
        <v>0</v>
      </c>
      <c r="AN64" s="71">
        <v>7.5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82.5</v>
      </c>
      <c r="AW64" s="71">
        <v>75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7.5</v>
      </c>
      <c r="BF64" s="71">
        <v>15</v>
      </c>
      <c r="BG64" s="74">
        <v>0</v>
      </c>
      <c r="BH64" s="71">
        <v>0</v>
      </c>
      <c r="BI64" s="68" t="s">
        <v>82</v>
      </c>
      <c r="BJ64" s="74">
        <v>0</v>
      </c>
      <c r="BK64" s="74">
        <v>0</v>
      </c>
      <c r="BL64" s="74">
        <v>0</v>
      </c>
    </row>
    <row r="65" spans="1:64" x14ac:dyDescent="0.2">
      <c r="A65" s="75">
        <v>43526</v>
      </c>
      <c r="B65" s="75">
        <v>43539</v>
      </c>
      <c r="C65" s="76">
        <v>218</v>
      </c>
      <c r="D65" s="77" t="s">
        <v>247</v>
      </c>
      <c r="E65" s="77" t="s">
        <v>248</v>
      </c>
      <c r="F65" s="78" t="s">
        <v>249</v>
      </c>
      <c r="G65" s="76">
        <v>0</v>
      </c>
      <c r="H65" s="76">
        <v>0</v>
      </c>
      <c r="I65" s="76">
        <v>0</v>
      </c>
      <c r="J65" s="76">
        <v>0</v>
      </c>
      <c r="K65" s="76">
        <v>7600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7600</v>
      </c>
      <c r="T65" s="76">
        <v>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7600</v>
      </c>
      <c r="AC65" s="76">
        <v>7600</v>
      </c>
      <c r="AD65" s="79">
        <v>0</v>
      </c>
      <c r="AE65" s="80">
        <v>0</v>
      </c>
      <c r="AF65" s="80">
        <v>50</v>
      </c>
      <c r="AG65" s="80">
        <v>0</v>
      </c>
      <c r="AH65" s="80">
        <v>38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38</v>
      </c>
      <c r="AW65" s="80">
        <v>38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60</v>
      </c>
      <c r="BJ65" s="83">
        <v>0</v>
      </c>
      <c r="BK65" s="83">
        <v>0</v>
      </c>
      <c r="BL65" s="83">
        <v>0</v>
      </c>
    </row>
    <row r="66" spans="1:64" x14ac:dyDescent="0.2">
      <c r="A66" s="66">
        <v>43526</v>
      </c>
      <c r="B66" s="66">
        <v>43539</v>
      </c>
      <c r="C66" s="67">
        <v>219</v>
      </c>
      <c r="D66" s="68" t="s">
        <v>250</v>
      </c>
      <c r="E66" s="68" t="s">
        <v>251</v>
      </c>
      <c r="F66" s="69" t="s">
        <v>249</v>
      </c>
      <c r="G66" s="67">
        <v>0</v>
      </c>
      <c r="H66" s="67">
        <v>0</v>
      </c>
      <c r="I66" s="67">
        <v>0</v>
      </c>
      <c r="J66" s="67">
        <v>0</v>
      </c>
      <c r="K66" s="67">
        <v>900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900</v>
      </c>
      <c r="T66" s="67">
        <v>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900</v>
      </c>
      <c r="AC66" s="67">
        <v>900</v>
      </c>
      <c r="AD66" s="70">
        <v>0</v>
      </c>
      <c r="AE66" s="71">
        <v>0</v>
      </c>
      <c r="AF66" s="71">
        <v>83.5</v>
      </c>
      <c r="AG66" s="71">
        <v>0</v>
      </c>
      <c r="AH66" s="71">
        <v>4.5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4.5</v>
      </c>
      <c r="AW66" s="71">
        <v>4.5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60</v>
      </c>
      <c r="BJ66" s="74">
        <v>0</v>
      </c>
      <c r="BK66" s="74">
        <v>0</v>
      </c>
      <c r="BL66" s="74">
        <v>0</v>
      </c>
    </row>
    <row r="67" spans="1:64" x14ac:dyDescent="0.2">
      <c r="A67" s="75">
        <v>43529</v>
      </c>
      <c r="B67" s="75">
        <v>43539</v>
      </c>
      <c r="C67" s="76">
        <v>222</v>
      </c>
      <c r="D67" s="77" t="s">
        <v>252</v>
      </c>
      <c r="E67" s="77" t="s">
        <v>253</v>
      </c>
      <c r="F67" s="78" t="s">
        <v>254</v>
      </c>
      <c r="G67" s="76">
        <v>0</v>
      </c>
      <c r="H67" s="76">
        <v>0</v>
      </c>
      <c r="I67" s="76">
        <v>0</v>
      </c>
      <c r="J67" s="76">
        <v>0</v>
      </c>
      <c r="K67" s="76">
        <v>4500</v>
      </c>
      <c r="L67" s="76">
        <v>0</v>
      </c>
      <c r="M67" s="76">
        <v>0</v>
      </c>
      <c r="N67" s="76">
        <v>2625</v>
      </c>
      <c r="O67" s="76">
        <v>0</v>
      </c>
      <c r="P67" s="76">
        <v>0</v>
      </c>
      <c r="Q67" s="76">
        <v>0</v>
      </c>
      <c r="R67" s="76">
        <v>0</v>
      </c>
      <c r="S67" s="76">
        <v>7125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7150</v>
      </c>
      <c r="AC67" s="76">
        <v>7125</v>
      </c>
      <c r="AD67" s="79">
        <v>0</v>
      </c>
      <c r="AE67" s="80">
        <v>0</v>
      </c>
      <c r="AF67" s="80">
        <v>53.5</v>
      </c>
      <c r="AG67" s="80">
        <v>0</v>
      </c>
      <c r="AH67" s="80">
        <v>22.5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7.5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30</v>
      </c>
      <c r="AW67" s="80">
        <v>22.5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7.5</v>
      </c>
      <c r="BF67" s="80">
        <v>15</v>
      </c>
      <c r="BG67" s="83">
        <v>0</v>
      </c>
      <c r="BH67" s="80">
        <v>0</v>
      </c>
      <c r="BI67" s="77" t="s">
        <v>75</v>
      </c>
      <c r="BJ67" s="83">
        <v>0</v>
      </c>
      <c r="BK67" s="83">
        <v>0</v>
      </c>
      <c r="BL67" s="83">
        <v>0</v>
      </c>
    </row>
    <row r="68" spans="1:64" x14ac:dyDescent="0.2">
      <c r="A68" s="66">
        <v>43531</v>
      </c>
      <c r="B68" s="66">
        <v>43539</v>
      </c>
      <c r="C68" s="67">
        <v>223</v>
      </c>
      <c r="D68" s="68" t="s">
        <v>255</v>
      </c>
      <c r="E68" s="68" t="s">
        <v>256</v>
      </c>
      <c r="F68" s="69" t="s">
        <v>249</v>
      </c>
      <c r="G68" s="67">
        <v>0</v>
      </c>
      <c r="H68" s="67">
        <v>0</v>
      </c>
      <c r="I68" s="67">
        <v>0</v>
      </c>
      <c r="J68" s="67">
        <v>0</v>
      </c>
      <c r="K68" s="67">
        <v>11500</v>
      </c>
      <c r="L68" s="67">
        <v>1000</v>
      </c>
      <c r="M68" s="67">
        <v>1800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14300</v>
      </c>
      <c r="T68" s="67">
        <v>572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13750</v>
      </c>
      <c r="AC68" s="67">
        <v>13728</v>
      </c>
      <c r="AD68" s="70">
        <v>0</v>
      </c>
      <c r="AE68" s="71">
        <v>0</v>
      </c>
      <c r="AF68" s="71">
        <v>10.5</v>
      </c>
      <c r="AG68" s="71">
        <v>0</v>
      </c>
      <c r="AH68" s="71">
        <v>57.5</v>
      </c>
      <c r="AI68" s="71">
        <v>0</v>
      </c>
      <c r="AJ68" s="71">
        <v>4</v>
      </c>
      <c r="AK68" s="71">
        <v>0</v>
      </c>
      <c r="AL68" s="71">
        <v>6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67.5</v>
      </c>
      <c r="AW68" s="71">
        <v>67.5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82</v>
      </c>
      <c r="BJ68" s="74">
        <v>0</v>
      </c>
      <c r="BK68" s="74">
        <v>0</v>
      </c>
      <c r="BL68" s="74">
        <v>0</v>
      </c>
    </row>
    <row r="69" spans="1:64" x14ac:dyDescent="0.2">
      <c r="A69" s="75">
        <v>43531</v>
      </c>
      <c r="B69" s="75">
        <v>43539</v>
      </c>
      <c r="C69" s="76">
        <v>224</v>
      </c>
      <c r="D69" s="77" t="s">
        <v>257</v>
      </c>
      <c r="E69" s="77" t="s">
        <v>258</v>
      </c>
      <c r="F69" s="78" t="s">
        <v>259</v>
      </c>
      <c r="G69" s="76">
        <v>0</v>
      </c>
      <c r="H69" s="76">
        <v>0</v>
      </c>
      <c r="I69" s="76">
        <v>0</v>
      </c>
      <c r="J69" s="76">
        <v>0</v>
      </c>
      <c r="K69" s="76">
        <v>11500</v>
      </c>
      <c r="L69" s="76">
        <v>1000</v>
      </c>
      <c r="M69" s="76">
        <v>1800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14300</v>
      </c>
      <c r="T69" s="76">
        <v>572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13750</v>
      </c>
      <c r="AC69" s="76">
        <v>13728</v>
      </c>
      <c r="AD69" s="79">
        <v>0</v>
      </c>
      <c r="AE69" s="80">
        <v>0</v>
      </c>
      <c r="AF69" s="80">
        <v>10.5</v>
      </c>
      <c r="AG69" s="80">
        <v>0</v>
      </c>
      <c r="AH69" s="80">
        <v>57.5</v>
      </c>
      <c r="AI69" s="80">
        <v>0</v>
      </c>
      <c r="AJ69" s="80">
        <v>4</v>
      </c>
      <c r="AK69" s="80">
        <v>0</v>
      </c>
      <c r="AL69" s="80">
        <v>6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67.5</v>
      </c>
      <c r="AW69" s="80">
        <v>67.5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82</v>
      </c>
      <c r="BJ69" s="83">
        <v>0</v>
      </c>
      <c r="BK69" s="83">
        <v>0</v>
      </c>
      <c r="BL69" s="83">
        <v>0</v>
      </c>
    </row>
    <row r="70" spans="1:64" x14ac:dyDescent="0.2">
      <c r="A70" s="66">
        <v>43531</v>
      </c>
      <c r="B70" s="66">
        <v>43539</v>
      </c>
      <c r="C70" s="67">
        <v>225</v>
      </c>
      <c r="D70" s="68" t="s">
        <v>234</v>
      </c>
      <c r="E70" s="68" t="s">
        <v>260</v>
      </c>
      <c r="F70" s="69" t="s">
        <v>249</v>
      </c>
      <c r="G70" s="67">
        <v>0</v>
      </c>
      <c r="H70" s="67">
        <v>0</v>
      </c>
      <c r="I70" s="67">
        <v>0</v>
      </c>
      <c r="J70" s="67">
        <v>0</v>
      </c>
      <c r="K70" s="67">
        <v>3000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3000</v>
      </c>
      <c r="T70" s="67">
        <v>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3000</v>
      </c>
      <c r="AC70" s="67">
        <v>3000</v>
      </c>
      <c r="AD70" s="70">
        <v>0</v>
      </c>
      <c r="AE70" s="71">
        <v>0</v>
      </c>
      <c r="AF70" s="71">
        <v>53</v>
      </c>
      <c r="AG70" s="71">
        <v>0</v>
      </c>
      <c r="AH70" s="71">
        <v>15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15</v>
      </c>
      <c r="AW70" s="71">
        <v>15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82</v>
      </c>
      <c r="BJ70" s="74">
        <v>0</v>
      </c>
      <c r="BK70" s="74">
        <v>0</v>
      </c>
      <c r="BL70" s="74">
        <v>0</v>
      </c>
    </row>
    <row r="71" spans="1:64" x14ac:dyDescent="0.2">
      <c r="A71" s="75">
        <v>43531</v>
      </c>
      <c r="B71" s="75">
        <v>43539</v>
      </c>
      <c r="C71" s="76">
        <v>226</v>
      </c>
      <c r="D71" s="77" t="s">
        <v>64</v>
      </c>
      <c r="E71" s="77" t="s">
        <v>261</v>
      </c>
      <c r="F71" s="78" t="s">
        <v>249</v>
      </c>
      <c r="G71" s="76">
        <v>0</v>
      </c>
      <c r="H71" s="76">
        <v>0</v>
      </c>
      <c r="I71" s="76">
        <v>0</v>
      </c>
      <c r="J71" s="76">
        <v>0</v>
      </c>
      <c r="K71" s="76">
        <v>3000</v>
      </c>
      <c r="L71" s="76">
        <v>0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3000</v>
      </c>
      <c r="T71" s="76">
        <v>0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3000</v>
      </c>
      <c r="AC71" s="76">
        <v>3000</v>
      </c>
      <c r="AD71" s="79">
        <v>0</v>
      </c>
      <c r="AE71" s="80">
        <v>0</v>
      </c>
      <c r="AF71" s="80">
        <v>53</v>
      </c>
      <c r="AG71" s="80">
        <v>0</v>
      </c>
      <c r="AH71" s="80">
        <v>15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15</v>
      </c>
      <c r="AW71" s="80">
        <v>15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82</v>
      </c>
      <c r="BJ71" s="83">
        <v>0</v>
      </c>
      <c r="BK71" s="83">
        <v>0</v>
      </c>
      <c r="BL71" s="83">
        <v>0</v>
      </c>
    </row>
    <row r="72" spans="1:64" x14ac:dyDescent="0.2">
      <c r="A72" s="66">
        <v>43536</v>
      </c>
      <c r="B72" s="66">
        <v>43539</v>
      </c>
      <c r="C72" s="67">
        <v>227</v>
      </c>
      <c r="D72" s="68" t="s">
        <v>262</v>
      </c>
      <c r="E72" s="68" t="s">
        <v>263</v>
      </c>
      <c r="F72" s="69" t="s">
        <v>249</v>
      </c>
      <c r="G72" s="67">
        <v>0</v>
      </c>
      <c r="H72" s="67">
        <v>0</v>
      </c>
      <c r="I72" s="67">
        <v>0</v>
      </c>
      <c r="J72" s="67">
        <v>0</v>
      </c>
      <c r="K72" s="67">
        <v>5300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5300</v>
      </c>
      <c r="T72" s="67">
        <v>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5300</v>
      </c>
      <c r="AC72" s="67">
        <v>5300</v>
      </c>
      <c r="AD72" s="70">
        <v>0</v>
      </c>
      <c r="AE72" s="71">
        <v>0</v>
      </c>
      <c r="AF72" s="71">
        <v>5.5</v>
      </c>
      <c r="AG72" s="71">
        <v>0</v>
      </c>
      <c r="AH72" s="71">
        <v>26.5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26.5</v>
      </c>
      <c r="AW72" s="71">
        <v>26.5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60</v>
      </c>
      <c r="BJ72" s="74">
        <v>0</v>
      </c>
      <c r="BK72" s="74">
        <v>0</v>
      </c>
      <c r="BL72" s="74">
        <v>0</v>
      </c>
    </row>
    <row r="73" spans="1:64" x14ac:dyDescent="0.2">
      <c r="A73" s="75">
        <v>43538</v>
      </c>
      <c r="B73" s="75">
        <v>43539</v>
      </c>
      <c r="C73" s="76">
        <v>228</v>
      </c>
      <c r="D73" s="77" t="s">
        <v>264</v>
      </c>
      <c r="E73" s="77" t="s">
        <v>265</v>
      </c>
      <c r="F73" s="78" t="s">
        <v>266</v>
      </c>
      <c r="G73" s="76">
        <v>0</v>
      </c>
      <c r="H73" s="76">
        <v>0</v>
      </c>
      <c r="I73" s="76">
        <v>0</v>
      </c>
      <c r="J73" s="76">
        <v>0</v>
      </c>
      <c r="K73" s="76">
        <v>3840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3840</v>
      </c>
      <c r="T73" s="76">
        <v>153.6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3700</v>
      </c>
      <c r="AC73" s="76">
        <v>3686</v>
      </c>
      <c r="AD73" s="79">
        <v>0</v>
      </c>
      <c r="AE73" s="80">
        <v>0</v>
      </c>
      <c r="AF73" s="80">
        <v>0</v>
      </c>
      <c r="AG73" s="80">
        <v>0</v>
      </c>
      <c r="AH73" s="80">
        <v>16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240</v>
      </c>
      <c r="AS73" s="81">
        <v>1</v>
      </c>
      <c r="AT73" s="80">
        <v>44</v>
      </c>
      <c r="AU73" s="76">
        <v>45760</v>
      </c>
      <c r="AV73" s="80">
        <v>16</v>
      </c>
      <c r="AW73" s="80">
        <v>16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67</v>
      </c>
      <c r="BJ73" s="83">
        <v>0</v>
      </c>
      <c r="BK73" s="83">
        <v>0</v>
      </c>
      <c r="BL73" s="83">
        <v>0</v>
      </c>
    </row>
    <row r="74" spans="1:64" x14ac:dyDescent="0.2">
      <c r="A74" s="66">
        <v>43535</v>
      </c>
      <c r="B74" s="66">
        <v>43539</v>
      </c>
      <c r="C74" s="67">
        <v>229</v>
      </c>
      <c r="D74" s="68" t="s">
        <v>267</v>
      </c>
      <c r="E74" s="68" t="s">
        <v>268</v>
      </c>
      <c r="F74" s="69" t="s">
        <v>249</v>
      </c>
      <c r="G74" s="67">
        <v>0</v>
      </c>
      <c r="H74" s="67">
        <v>0</v>
      </c>
      <c r="I74" s="67">
        <v>0</v>
      </c>
      <c r="J74" s="67">
        <v>0</v>
      </c>
      <c r="K74" s="67">
        <v>12587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12587</v>
      </c>
      <c r="T74" s="67">
        <v>503.48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12100</v>
      </c>
      <c r="AC74" s="67">
        <v>12084</v>
      </c>
      <c r="AD74" s="70">
        <v>0</v>
      </c>
      <c r="AE74" s="71">
        <v>0</v>
      </c>
      <c r="AF74" s="71">
        <v>0</v>
      </c>
      <c r="AG74" s="71">
        <v>0</v>
      </c>
      <c r="AH74" s="71">
        <v>40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314.685315</v>
      </c>
      <c r="AS74" s="72">
        <v>2</v>
      </c>
      <c r="AT74" s="71">
        <v>44</v>
      </c>
      <c r="AU74" s="67">
        <v>60000</v>
      </c>
      <c r="AV74" s="71">
        <v>40</v>
      </c>
      <c r="AW74" s="71">
        <v>40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</v>
      </c>
      <c r="BH74" s="71">
        <v>0</v>
      </c>
      <c r="BI74" s="68" t="s">
        <v>60</v>
      </c>
      <c r="BJ74" s="74">
        <v>0</v>
      </c>
      <c r="BK74" s="74">
        <v>0</v>
      </c>
      <c r="BL74" s="74">
        <v>0</v>
      </c>
    </row>
    <row r="75" spans="1:64" x14ac:dyDescent="0.2">
      <c r="A75" s="75">
        <v>43525</v>
      </c>
      <c r="B75" s="75">
        <v>43539</v>
      </c>
      <c r="C75" s="76">
        <v>230</v>
      </c>
      <c r="D75" s="77" t="s">
        <v>269</v>
      </c>
      <c r="E75" s="77" t="s">
        <v>270</v>
      </c>
      <c r="F75" s="78" t="s">
        <v>249</v>
      </c>
      <c r="G75" s="76">
        <v>0</v>
      </c>
      <c r="H75" s="76">
        <v>0</v>
      </c>
      <c r="I75" s="76">
        <v>0</v>
      </c>
      <c r="J75" s="76">
        <v>0</v>
      </c>
      <c r="K75" s="76">
        <v>15767</v>
      </c>
      <c r="L75" s="76">
        <v>0</v>
      </c>
      <c r="M75" s="76">
        <v>0</v>
      </c>
      <c r="N75" s="76">
        <v>2800</v>
      </c>
      <c r="O75" s="76">
        <v>0</v>
      </c>
      <c r="P75" s="76">
        <v>0</v>
      </c>
      <c r="Q75" s="76">
        <v>0</v>
      </c>
      <c r="R75" s="76">
        <v>0</v>
      </c>
      <c r="S75" s="76">
        <v>18567</v>
      </c>
      <c r="T75" s="76">
        <v>742.68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17850</v>
      </c>
      <c r="AC75" s="76">
        <v>17824</v>
      </c>
      <c r="AD75" s="79">
        <v>0</v>
      </c>
      <c r="AE75" s="80">
        <v>0</v>
      </c>
      <c r="AF75" s="80">
        <v>17.170000076289998</v>
      </c>
      <c r="AG75" s="80">
        <v>0</v>
      </c>
      <c r="AH75" s="80">
        <v>78.833000183110002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8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86.832999999999998</v>
      </c>
      <c r="AW75" s="80">
        <v>78.832999999999998</v>
      </c>
      <c r="AX75" s="82">
        <v>0</v>
      </c>
      <c r="AY75" s="80">
        <v>0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8</v>
      </c>
      <c r="BF75" s="80">
        <v>15</v>
      </c>
      <c r="BG75" s="83">
        <v>0</v>
      </c>
      <c r="BH75" s="80">
        <v>0</v>
      </c>
      <c r="BI75" s="77" t="s">
        <v>101</v>
      </c>
      <c r="BJ75" s="83">
        <v>0</v>
      </c>
      <c r="BK75" s="83">
        <v>0</v>
      </c>
      <c r="BL75" s="83">
        <v>0</v>
      </c>
    </row>
    <row r="76" spans="1:64" x14ac:dyDescent="0.2">
      <c r="A76" s="66">
        <v>43533</v>
      </c>
      <c r="B76" s="66">
        <v>43539</v>
      </c>
      <c r="C76" s="67">
        <v>231</v>
      </c>
      <c r="D76" s="68" t="s">
        <v>271</v>
      </c>
      <c r="E76" s="68" t="s">
        <v>272</v>
      </c>
      <c r="F76" s="69" t="s">
        <v>249</v>
      </c>
      <c r="G76" s="67">
        <v>0</v>
      </c>
      <c r="H76" s="67">
        <v>0</v>
      </c>
      <c r="I76" s="67">
        <v>0</v>
      </c>
      <c r="J76" s="67">
        <v>0</v>
      </c>
      <c r="K76" s="67">
        <v>8800</v>
      </c>
      <c r="L76" s="67">
        <v>1000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9800</v>
      </c>
      <c r="T76" s="67">
        <v>392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9450</v>
      </c>
      <c r="AC76" s="67">
        <v>9408</v>
      </c>
      <c r="AD76" s="70">
        <v>0</v>
      </c>
      <c r="AE76" s="71">
        <v>0</v>
      </c>
      <c r="AF76" s="71">
        <v>8</v>
      </c>
      <c r="AG76" s="71">
        <v>0</v>
      </c>
      <c r="AH76" s="71">
        <v>44</v>
      </c>
      <c r="AI76" s="71">
        <v>0</v>
      </c>
      <c r="AJ76" s="71">
        <v>4</v>
      </c>
      <c r="AK76" s="71">
        <v>0</v>
      </c>
      <c r="AL76" s="71">
        <v>0</v>
      </c>
      <c r="AM76" s="71">
        <v>0</v>
      </c>
      <c r="AN76" s="71">
        <v>0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48</v>
      </c>
      <c r="AW76" s="71">
        <v>48</v>
      </c>
      <c r="AX76" s="73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0</v>
      </c>
      <c r="BF76" s="71">
        <v>15</v>
      </c>
      <c r="BG76" s="74">
        <v>0</v>
      </c>
      <c r="BH76" s="71">
        <v>0</v>
      </c>
      <c r="BI76" s="68" t="s">
        <v>101</v>
      </c>
      <c r="BJ76" s="74">
        <v>0</v>
      </c>
      <c r="BK76" s="74">
        <v>0</v>
      </c>
      <c r="BL76" s="74">
        <v>0</v>
      </c>
    </row>
    <row r="77" spans="1:64" x14ac:dyDescent="0.2">
      <c r="A77" s="75">
        <v>43535</v>
      </c>
      <c r="B77" s="75">
        <v>43539</v>
      </c>
      <c r="C77" s="76">
        <v>232</v>
      </c>
      <c r="D77" s="77" t="s">
        <v>273</v>
      </c>
      <c r="E77" s="77" t="s">
        <v>274</v>
      </c>
      <c r="F77" s="78" t="s">
        <v>275</v>
      </c>
      <c r="G77" s="76">
        <v>0</v>
      </c>
      <c r="H77" s="76">
        <v>0</v>
      </c>
      <c r="I77" s="76">
        <v>0</v>
      </c>
      <c r="J77" s="76">
        <v>0</v>
      </c>
      <c r="K77" s="76">
        <v>4786</v>
      </c>
      <c r="L77" s="76">
        <v>0</v>
      </c>
      <c r="M77" s="76">
        <v>0</v>
      </c>
      <c r="N77" s="76">
        <v>1400</v>
      </c>
      <c r="O77" s="76">
        <v>0</v>
      </c>
      <c r="P77" s="76">
        <v>0</v>
      </c>
      <c r="Q77" s="76">
        <v>0</v>
      </c>
      <c r="R77" s="76">
        <v>0</v>
      </c>
      <c r="S77" s="76">
        <v>6186</v>
      </c>
      <c r="T77" s="76">
        <v>247.44</v>
      </c>
      <c r="U77" s="76">
        <v>600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5350</v>
      </c>
      <c r="AC77" s="76">
        <v>5339</v>
      </c>
      <c r="AD77" s="79">
        <v>0</v>
      </c>
      <c r="AE77" s="80">
        <v>0</v>
      </c>
      <c r="AF77" s="80">
        <v>16.069999694820002</v>
      </c>
      <c r="AG77" s="80">
        <v>0</v>
      </c>
      <c r="AH77" s="80">
        <v>23.931999206539999</v>
      </c>
      <c r="AI77" s="80">
        <v>0</v>
      </c>
      <c r="AJ77" s="80">
        <v>0</v>
      </c>
      <c r="AK77" s="80">
        <v>0</v>
      </c>
      <c r="AL77" s="80">
        <v>0</v>
      </c>
      <c r="AM77" s="80">
        <v>0</v>
      </c>
      <c r="AN77" s="80">
        <v>4</v>
      </c>
      <c r="AO77" s="80">
        <v>0</v>
      </c>
      <c r="AP77" s="80">
        <v>0</v>
      </c>
      <c r="AQ77" s="80">
        <v>0</v>
      </c>
      <c r="AR77" s="80">
        <v>200</v>
      </c>
      <c r="AS77" s="81">
        <v>1</v>
      </c>
      <c r="AT77" s="80">
        <v>44</v>
      </c>
      <c r="AU77" s="76">
        <v>38133</v>
      </c>
      <c r="AV77" s="80">
        <v>27.931999999999999</v>
      </c>
      <c r="AW77" s="80">
        <v>23.931999999999999</v>
      </c>
      <c r="AX77" s="82">
        <v>0</v>
      </c>
      <c r="AY77" s="80">
        <v>4</v>
      </c>
      <c r="AZ77" s="80">
        <v>0</v>
      </c>
      <c r="BA77" s="80">
        <v>0</v>
      </c>
      <c r="BB77" s="80">
        <v>0</v>
      </c>
      <c r="BC77" s="80">
        <v>24</v>
      </c>
      <c r="BD77" s="80">
        <v>0</v>
      </c>
      <c r="BE77" s="80">
        <v>0</v>
      </c>
      <c r="BF77" s="80">
        <v>15</v>
      </c>
      <c r="BG77" s="83">
        <v>0</v>
      </c>
      <c r="BH77" s="80">
        <v>0</v>
      </c>
      <c r="BI77" s="77" t="s">
        <v>71</v>
      </c>
      <c r="BJ77" s="83">
        <v>0</v>
      </c>
      <c r="BK77" s="83">
        <v>0</v>
      </c>
      <c r="BL77" s="83">
        <v>0</v>
      </c>
    </row>
    <row r="78" spans="1:64" x14ac:dyDescent="0.2">
      <c r="AB78" s="84">
        <f>SUM(AB2:AB77)</f>
        <v>1337900</v>
      </c>
    </row>
    <row r="80" spans="1:64" x14ac:dyDescent="0.2">
      <c r="U80" s="1" t="s">
        <v>276</v>
      </c>
      <c r="AB80" s="1">
        <v>7600</v>
      </c>
      <c r="AC80" s="1" t="s">
        <v>282</v>
      </c>
    </row>
    <row r="81" spans="21:29" x14ac:dyDescent="0.2">
      <c r="U81" s="1" t="s">
        <v>277</v>
      </c>
      <c r="AB81" s="1">
        <v>900</v>
      </c>
      <c r="AC81" s="1" t="s">
        <v>282</v>
      </c>
    </row>
    <row r="82" spans="21:29" x14ac:dyDescent="0.2">
      <c r="U82" s="1" t="s">
        <v>278</v>
      </c>
      <c r="AB82" s="1">
        <v>5300</v>
      </c>
      <c r="AC82" s="1" t="s">
        <v>282</v>
      </c>
    </row>
    <row r="83" spans="21:29" x14ac:dyDescent="0.2">
      <c r="U83" s="1" t="s">
        <v>279</v>
      </c>
      <c r="AB83" s="1">
        <v>5350</v>
      </c>
      <c r="AC83" s="1" t="s">
        <v>282</v>
      </c>
    </row>
    <row r="84" spans="21:29" x14ac:dyDescent="0.2">
      <c r="U84" s="1" t="s">
        <v>280</v>
      </c>
      <c r="AB84" s="1">
        <v>11500</v>
      </c>
      <c r="AC84" s="1" t="s">
        <v>281</v>
      </c>
    </row>
    <row r="85" spans="21:29" x14ac:dyDescent="0.2">
      <c r="U85" s="1" t="s">
        <v>283</v>
      </c>
      <c r="AB85" s="1">
        <v>13750</v>
      </c>
      <c r="AC85" s="1" t="s">
        <v>282</v>
      </c>
    </row>
    <row r="86" spans="21:29" x14ac:dyDescent="0.2">
      <c r="U86" s="1" t="s">
        <v>284</v>
      </c>
      <c r="AB86" s="1">
        <v>13750</v>
      </c>
      <c r="AC86" s="1" t="s">
        <v>282</v>
      </c>
    </row>
    <row r="87" spans="21:29" x14ac:dyDescent="0.2">
      <c r="U87" s="1" t="s">
        <v>285</v>
      </c>
      <c r="AB87" s="1">
        <v>3000</v>
      </c>
      <c r="AC87" s="1" t="s">
        <v>282</v>
      </c>
    </row>
    <row r="88" spans="21:29" x14ac:dyDescent="0.2">
      <c r="U88" s="1" t="s">
        <v>286</v>
      </c>
      <c r="AB88" s="1">
        <v>3000</v>
      </c>
      <c r="AC88" s="1" t="s">
        <v>282</v>
      </c>
    </row>
    <row r="89" spans="21:29" x14ac:dyDescent="0.2">
      <c r="U89" s="1" t="s">
        <v>287</v>
      </c>
      <c r="AB89" s="1">
        <v>7150</v>
      </c>
      <c r="AC89" s="1" t="s">
        <v>282</v>
      </c>
    </row>
    <row r="90" spans="21:29" x14ac:dyDescent="0.2">
      <c r="U90" s="1" t="s">
        <v>288</v>
      </c>
      <c r="AB90" s="85">
        <f>AB78-AB79-AB80-AB81-AB82-AB83-AB84-AB85-AB86-AB87-AB88-AB89</f>
        <v>1266600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2019-03-16T04:50:37Z</dcterms:created>
  <dcterms:modified xsi:type="dcterms:W3CDTF">2019-03-16T04:50:37Z</dcterms:modified>
</cp:coreProperties>
</file>